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922080DD-EE99-4B4D-8E41-B4BBBCA8FCEF}" xr6:coauthVersionLast="36" xr6:coauthVersionMax="36" xr10:uidLastSave="{00000000-0000-0000-0000-000000000000}"/>
  <bookViews>
    <workbookView xWindow="0" yWindow="0" windowWidth="13065" windowHeight="3735" tabRatio="885" xr2:uid="{00000000-000D-0000-FFFF-FFFF00000000}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COG!$A$3:$G$75</definedName>
  </definedNames>
  <calcPr calcId="191029"/>
</workbook>
</file>

<file path=xl/calcChain.xml><?xml version="1.0" encoding="utf-8"?>
<calcChain xmlns="http://schemas.openxmlformats.org/spreadsheetml/2006/main">
  <c r="D42" i="4" l="1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44" i="4" l="1"/>
  <c r="F45" i="4"/>
  <c r="E45" i="4"/>
  <c r="C45" i="4"/>
  <c r="B45" i="4"/>
  <c r="G44" i="4" l="1"/>
  <c r="D43" i="4"/>
  <c r="G43" i="4" s="1"/>
  <c r="F79" i="4" l="1"/>
  <c r="E79" i="4"/>
  <c r="C79" i="4"/>
  <c r="B79" i="4"/>
  <c r="D77" i="4"/>
  <c r="G77" i="4" s="1"/>
  <c r="D73" i="4"/>
  <c r="G73" i="4" s="1"/>
  <c r="D75" i="4"/>
  <c r="G75" i="4" s="1"/>
  <c r="D71" i="4"/>
  <c r="G71" i="4" s="1"/>
  <c r="D69" i="4"/>
  <c r="G69" i="4" s="1"/>
  <c r="D67" i="4"/>
  <c r="G67" i="4" s="1"/>
  <c r="D65" i="4"/>
  <c r="G65" i="4" s="1"/>
  <c r="D63" i="4"/>
  <c r="G63" i="4" s="1"/>
  <c r="F56" i="4"/>
  <c r="E56" i="4"/>
  <c r="D54" i="4"/>
  <c r="G54" i="4" s="1"/>
  <c r="D53" i="4"/>
  <c r="G53" i="4" s="1"/>
  <c r="D52" i="4"/>
  <c r="G52" i="4" s="1"/>
  <c r="D51" i="4"/>
  <c r="G51" i="4" s="1"/>
  <c r="C56" i="4"/>
  <c r="B56" i="4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D5" i="4"/>
  <c r="G5" i="4" l="1"/>
  <c r="G45" i="4" s="1"/>
  <c r="D45" i="4"/>
  <c r="G79" i="4"/>
  <c r="D79" i="4"/>
  <c r="G56" i="4"/>
  <c r="D56" i="4"/>
  <c r="D39" i="5" l="1"/>
  <c r="G39" i="5" s="1"/>
  <c r="D38" i="5"/>
  <c r="G38" i="5" s="1"/>
  <c r="D37" i="5"/>
  <c r="D36" i="5"/>
  <c r="G36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5" i="5"/>
  <c r="F24" i="5"/>
  <c r="F15" i="5"/>
  <c r="F5" i="5"/>
  <c r="E35" i="5"/>
  <c r="E24" i="5"/>
  <c r="E15" i="5"/>
  <c r="E5" i="5"/>
  <c r="C35" i="5"/>
  <c r="C24" i="5"/>
  <c r="C15" i="5"/>
  <c r="C5" i="5"/>
  <c r="B35" i="5"/>
  <c r="B24" i="5"/>
  <c r="B15" i="5"/>
  <c r="B5" i="5"/>
  <c r="F15" i="8"/>
  <c r="E15" i="8"/>
  <c r="D13" i="8"/>
  <c r="G13" i="8" s="1"/>
  <c r="D11" i="8"/>
  <c r="G11" i="8" s="1"/>
  <c r="D9" i="8"/>
  <c r="G9" i="8" s="1"/>
  <c r="D7" i="8"/>
  <c r="G7" i="8" s="1"/>
  <c r="D5" i="8"/>
  <c r="G5" i="8" s="1"/>
  <c r="C15" i="8"/>
  <c r="B15" i="8"/>
  <c r="D5" i="6"/>
  <c r="G5" i="6" s="1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9" i="6"/>
  <c r="G69" i="6" s="1"/>
  <c r="D67" i="6"/>
  <c r="G67" i="6" s="1"/>
  <c r="D66" i="6"/>
  <c r="G66" i="6" s="1"/>
  <c r="D65" i="6"/>
  <c r="G65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7" i="6"/>
  <c r="G57" i="6" s="1"/>
  <c r="D55" i="6"/>
  <c r="G55" i="6" s="1"/>
  <c r="D54" i="6"/>
  <c r="G54" i="6" s="1"/>
  <c r="D53" i="6"/>
  <c r="G53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3" i="6"/>
  <c r="G23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F68" i="6"/>
  <c r="F64" i="6"/>
  <c r="F56" i="6"/>
  <c r="F52" i="6"/>
  <c r="F42" i="6"/>
  <c r="F32" i="6"/>
  <c r="F22" i="6"/>
  <c r="F12" i="6"/>
  <c r="F4" i="6"/>
  <c r="E68" i="6"/>
  <c r="E64" i="6"/>
  <c r="E56" i="6"/>
  <c r="E52" i="6"/>
  <c r="E42" i="6"/>
  <c r="E32" i="6"/>
  <c r="E22" i="6"/>
  <c r="E12" i="6"/>
  <c r="E4" i="6"/>
  <c r="C68" i="6"/>
  <c r="C64" i="6"/>
  <c r="C56" i="6"/>
  <c r="C52" i="6"/>
  <c r="C42" i="6"/>
  <c r="C32" i="6"/>
  <c r="C22" i="6"/>
  <c r="C12" i="6"/>
  <c r="C4" i="6"/>
  <c r="B68" i="6"/>
  <c r="B64" i="6"/>
  <c r="B56" i="6"/>
  <c r="B52" i="6"/>
  <c r="B42" i="6"/>
  <c r="B32" i="6"/>
  <c r="B22" i="6"/>
  <c r="B12" i="6"/>
  <c r="B4" i="6"/>
  <c r="D52" i="6" l="1"/>
  <c r="G52" i="6" s="1"/>
  <c r="D42" i="6"/>
  <c r="G42" i="6" s="1"/>
  <c r="D68" i="6"/>
  <c r="G68" i="6" s="1"/>
  <c r="D12" i="6"/>
  <c r="G12" i="6" s="1"/>
  <c r="D22" i="6"/>
  <c r="G22" i="6" s="1"/>
  <c r="D32" i="6"/>
  <c r="G32" i="6" s="1"/>
  <c r="D64" i="6"/>
  <c r="G64" i="6" s="1"/>
  <c r="D56" i="6"/>
  <c r="G56" i="6" s="1"/>
  <c r="F76" i="6"/>
  <c r="B76" i="6"/>
  <c r="C76" i="6"/>
  <c r="D4" i="6"/>
  <c r="E76" i="6"/>
  <c r="D15" i="8"/>
  <c r="B41" i="5"/>
  <c r="G24" i="5"/>
  <c r="G15" i="5"/>
  <c r="D35" i="5"/>
  <c r="G37" i="5"/>
  <c r="G35" i="5" s="1"/>
  <c r="D5" i="5"/>
  <c r="G12" i="5"/>
  <c r="G5" i="5" s="1"/>
  <c r="C41" i="5"/>
  <c r="E41" i="5"/>
  <c r="F41" i="5"/>
  <c r="D24" i="5"/>
  <c r="D15" i="5"/>
  <c r="G15" i="8"/>
  <c r="D41" i="5" l="1"/>
  <c r="D76" i="6"/>
  <c r="G4" i="6"/>
  <c r="G76" i="6" s="1"/>
  <c r="G41" i="5"/>
</calcChain>
</file>

<file path=xl/sharedStrings.xml><?xml version="1.0" encoding="utf-8"?>
<sst xmlns="http://schemas.openxmlformats.org/spreadsheetml/2006/main" count="247" uniqueCount="176">
  <si>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</si>
  <si>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</si>
  <si>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</si>
  <si>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</si>
  <si>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</si>
  <si>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</si>
  <si>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</si>
  <si>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</si>
  <si>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</si>
  <si>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</si>
  <si>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</si>
  <si>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</si>
  <si>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</si>
  <si>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</si>
  <si>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</si>
  <si>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</si>
  <si>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</si>
  <si>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</si>
  <si>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</si>
  <si>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</si>
  <si>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</si>
  <si>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</si>
  <si>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</si>
  <si>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</si>
  <si>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</si>
  <si>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</si>
  <si>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</si>
  <si>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</si>
  <si>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</si>
  <si>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</si>
  <si>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</si>
  <si>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</si>
  <si>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</si>
  <si>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</si>
  <si>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</si>
  <si>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</si>
  <si>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</si>
  <si>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</si>
  <si>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</si>
  <si>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</si>
  <si>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</si>
  <si>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</si>
  <si>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</si>
  <si>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</si>
  <si>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</si>
  <si>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</si>
  <si>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</si>
  <si>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</si>
  <si>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</si>
  <si>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</si>
  <si>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</si>
  <si>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</si>
  <si>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</si>
  <si>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</si>
  <si>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</si>
  <si>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</si>
  <si>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</si>
  <si>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</si>
  <si>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</si>
  <si>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</si>
  <si>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</si>
  <si>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</si>
  <si>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</si>
  <si>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</si>
  <si>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</si>
  <si>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</si>
  <si>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</si>
  <si>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</si>
  <si>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</si>
  <si>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</si>
  <si>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</si>
  <si>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</si>
  <si>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</si>
  <si>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</si>
  <si>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</si>
  <si>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</si>
  <si>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</si>
  <si>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</si>
  <si>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</si>
  <si>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</si>
  <si>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</si>
  <si>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</si>
  <si>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</si>
  <si>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</si>
  <si>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</si>
  <si>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</si>
  <si>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</si>
  <si>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</si>
  <si>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</si>
  <si>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</si>
  <si>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</si>
  <si>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</si>
  <si>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</si>
  <si>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</si>
  <si>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</si>
  <si>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</si>
  <si>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</si>
  <si>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</si>
  <si>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</si>
  <si>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</si>
  <si>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</si>
  <si>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</si>
  <si>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</si>
  <si>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</si>
  <si>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</si>
  <si>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</si>
  <si>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</si>
  <si>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</si>
  <si>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</si>
  <si>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</si>
  <si>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</si>
  <si>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</si>
  <si>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</si>
  <si>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</si>
  <si>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</si>
  <si>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“Bajo protesta de decir verdad declaramos que los Estados Financieros y sus notas, son razonablemente correctos y son responsabilidad del emisor”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</si>
  <si>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</si>
  <si>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</si>
  <si>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</si>
  <si>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</si>
  <si>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</si>
  <si>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</si>
  <si>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Total del Egreso</t>
  </si>
  <si>
    <t>Órganos Autónomos</t>
  </si>
  <si>
    <t>Entidades Paraestatales Empresariales Financieras No Monetarias con Participación Estatal Mayoritaria</t>
  </si>
  <si>
    <t>Entidades Paramunicipales (en sus diferentes clasificaciones)</t>
  </si>
  <si>
    <t>Servicios de Comunicación Social y Publicidad</t>
  </si>
  <si>
    <t>Inversiones Para el Fomento de Actividades Productivas</t>
  </si>
  <si>
    <t>MUNICIPIO DE OCAMPO
Estado Analítico del Ejercicio del Presupuesto de Egresos
Clasificación por Objeto del Gasto (Capítulo y Concepto)
Del 1 de Enero al 31 de Diciembre de 2025
(Cifras en Pesos)</t>
  </si>
  <si>
    <t>MUNICIPIO DE OCAMPO
Estado Analítico del Ejercicio del Presupuesto de Egresos
Clasificación Económica (por Tipo de Gasto)
Del 1 de Enero al 31 de Diciembre de 2025
(Cifras en Pesos)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</si>
  <si>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</si>
  <si>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</si>
  <si>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</si>
  <si>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</si>
  <si>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</t>
  </si>
  <si>
    <t>31111M210040200 FISCALIZACION</t>
  </si>
  <si>
    <t>31111M210040300 UNIDAD DE ACCESO A LA IN</t>
  </si>
  <si>
    <t>31111M210040400 OFICIALIA CALIFICADORA</t>
  </si>
  <si>
    <t>31111M210040500 PROCURADURÍA</t>
  </si>
  <si>
    <t>31111M210050100 TESORERIA MUNICIPAL</t>
  </si>
  <si>
    <t>31111M210050200 CATASTRO E IMPUESTOS INM</t>
  </si>
  <si>
    <t>31111M210050300 AGUA POTABLE Y ALCANTARI</t>
  </si>
  <si>
    <t>31111M210060100 SEGURIDAD PUBLICA MUNICI</t>
  </si>
  <si>
    <t>31111M210060200 PROTECCION CIVIL</t>
  </si>
  <si>
    <t>31111M210070100 RECURSOS HUMANOS</t>
  </si>
  <si>
    <t>31111M210080100 SERVICIOS PUBLICOS MUNIC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</si>
  <si>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</si>
  <si>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</si>
  <si>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</si>
  <si>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</si>
  <si>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</si>
  <si>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</si>
  <si>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</si>
  <si>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</si>
  <si>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</si>
  <si>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</si>
  <si>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</si>
  <si>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</si>
  <si>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</t>
  </si>
  <si>
    <t>31111M210140100 PLANEACION</t>
  </si>
  <si>
    <t>31111M210150100 COMISION MUNICIPAL DEL D</t>
  </si>
  <si>
    <t>31111M210150200 JUVENTUD</t>
  </si>
  <si>
    <t>31111M210160100 CASA DE LA CULTURA</t>
  </si>
  <si>
    <t>31111M210170100 DEPTO COMPRAS, MATERIALE</t>
  </si>
  <si>
    <t>31111M210180100 COORDINACION SOCIAL ATEN</t>
  </si>
  <si>
    <t>31111M210200100 DIRECCION DE OBRAS PUBLI</t>
  </si>
  <si>
    <t>31111M210200200 DESARROLLO URBANO</t>
  </si>
  <si>
    <t>31111M210220100 CONTRALORIA MUNICIPAL</t>
  </si>
  <si>
    <t>MUNICIPIO DE OCAMPO
Estado Analítico del Ejercicio del Presupuesto de Egresos
Clasificación Administrativa
Del 1 de Enero al 31 de Diciembre de 2025
(Cifras en Pesos)</t>
  </si>
  <si>
    <t>MUNICIPIO DE OCAMPO
Estado Analítico del Ejercicio del Presupuesto de Egresos
Clasificación Funcional (Finalidad y Función)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</si>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</sst>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4" fontId="6" fillId="2" borderId="3" xfId="9" applyNumberFormat="1" applyFont="1" applyFill="1" applyBorder="1" applyAlignment="1">
      <alignment horizontal="center" vertical="center" wrapText="1"/>
    </xf>
    <xf numFmtId="4" fontId="2" fillId="0" borderId="7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9" xfId="9" applyFont="1" applyBorder="1" applyAlignment="1">
      <alignment horizontal="center" vertical="center" wrapText="1"/>
    </xf>
    <xf numFmtId="3" fontId="2" fillId="0" borderId="9" xfId="0" applyNumberFormat="1" applyFont="1" applyBorder="1" applyProtection="1">
      <protection locked="0"/>
    </xf>
    <xf numFmtId="3" fontId="6" fillId="0" borderId="3" xfId="0" applyNumberFormat="1" applyFont="1" applyBorder="1" applyProtection="1">
      <protection locked="0"/>
    </xf>
    <xf numFmtId="3" fontId="2" fillId="0" borderId="8" xfId="0" applyNumberFormat="1" applyFont="1" applyBorder="1" applyProtection="1">
      <protection locked="0"/>
    </xf>
    <xf numFmtId="3" fontId="6" fillId="0" borderId="8" xfId="0" applyNumberFormat="1" applyFont="1" applyBorder="1" applyProtection="1">
      <protection locked="0"/>
    </xf>
    <xf numFmtId="3" fontId="6" fillId="0" borderId="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6" fillId="2" borderId="7" xfId="9" applyFont="1" applyFill="1" applyBorder="1" applyAlignment="1">
      <alignment vertical="center"/>
    </xf>
    <xf numFmtId="0" fontId="6" fillId="2" borderId="9" xfId="9" applyFont="1" applyFill="1" applyBorder="1" applyAlignment="1">
      <alignment horizontal="center" vertical="center"/>
    </xf>
    <xf numFmtId="0" fontId="2" fillId="0" borderId="7" xfId="9" applyFont="1" applyBorder="1" applyAlignment="1">
      <alignment horizontal="left" vertical="center" indent="1"/>
    </xf>
    <xf numFmtId="0" fontId="2" fillId="0" borderId="9" xfId="0" applyFont="1" applyBorder="1" applyAlignment="1" applyProtection="1">
      <alignment horizontal="left" inden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1" xfId="9" applyFont="1" applyBorder="1" applyAlignment="1">
      <alignment vertical="center"/>
    </xf>
    <xf numFmtId="0" fontId="0" fillId="0" borderId="1" xfId="0" applyBorder="1" applyAlignment="1" applyProtection="1">
      <alignment horizontal="left" inden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wrapText="1" indent="1"/>
      <protection locked="0"/>
    </xf>
    <xf numFmtId="0" fontId="6" fillId="0" borderId="1" xfId="0" applyFont="1" applyBorder="1"/>
    <xf numFmtId="0" fontId="6" fillId="0" borderId="9" xfId="0" applyFont="1" applyBorder="1"/>
    <xf numFmtId="0" fontId="2" fillId="0" borderId="12" xfId="0" applyFont="1" applyBorder="1"/>
    <xf numFmtId="0" fontId="6" fillId="0" borderId="12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indent="1"/>
    </xf>
    <xf numFmtId="0" fontId="2" fillId="0" borderId="1" xfId="0" applyFont="1" applyBorder="1" applyAlignment="1">
      <alignment horizontal="left" wrapText="1" indent="1"/>
    </xf>
    <xf numFmtId="0" fontId="6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4" fontId="6" fillId="2" borderId="7" xfId="9" applyNumberFormat="1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5" xfId="9" applyFont="1" applyFill="1" applyBorder="1" applyAlignment="1" applyProtection="1">
      <alignment horizontal="center" vertical="center" wrapText="1"/>
      <protection locked="0"/>
    </xf>
    <xf numFmtId="0" fontId="6" fillId="2" borderId="6" xfId="9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topLeftCell="A73" zoomScaleNormal="100" workbookViewId="0">
      <selection activeCell="A92" sqref="A92:G93"/>
    </sheetView>
  </sheetViews>
  <sheetFormatPr baseColWidth="10" defaultColWidth="12" defaultRowHeight="11.25" x14ac:dyDescent="0.2"/>
  <cols>
    <col min="1" max="1" width="66.1640625" style="1" customWidth="1"/>
    <col min="2" max="3" width="16.6640625" style="1" customWidth="1"/>
    <col min="4" max="4" width="17" style="1" customWidth="1"/>
    <col min="5" max="7" width="18.33203125" style="1" customWidth="1"/>
    <col min="8" max="16384" width="12" style="1"/>
  </cols>
  <sheetData>
    <row r="1" spans="1:7" ht="57" customHeight="1" x14ac:dyDescent="0.2">
      <c r="A1" s="38" t="s">
        <v>168</v>
      </c>
      <c r="B1" s="39"/>
      <c r="C1" s="39"/>
      <c r="D1" s="39"/>
      <c r="E1" s="39"/>
      <c r="F1" s="39"/>
      <c r="G1" s="40"/>
    </row>
    <row r="2" spans="1:7" x14ac:dyDescent="0.2">
      <c r="A2" s="17"/>
      <c r="B2" s="41" t="s">
        <v>56</v>
      </c>
      <c r="C2" s="42"/>
      <c r="D2" s="42"/>
      <c r="E2" s="42"/>
      <c r="F2" s="43"/>
      <c r="G2" s="36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7"/>
    </row>
    <row r="4" spans="1:7" x14ac:dyDescent="0.2">
      <c r="A4" s="19"/>
      <c r="B4" s="3"/>
      <c r="C4" s="3"/>
      <c r="D4" s="3"/>
      <c r="E4" s="3"/>
      <c r="F4" s="3"/>
      <c r="G4" s="3"/>
    </row>
    <row r="5" spans="1:7" x14ac:dyDescent="0.2">
      <c r="A5" s="20" t="s">
        <v>130</v>
      </c>
      <c r="B5" s="9">
        <v>10474428.810000001</v>
      </c>
      <c r="C5" s="9">
        <v>8063735.6900000004</v>
      </c>
      <c r="D5" s="9">
        <f>B5+C5</f>
        <v>18538164.5</v>
      </c>
      <c r="E5" s="9">
        <v>16147865.26</v>
      </c>
      <c r="F5" s="9">
        <v>15598496.220000001</v>
      </c>
      <c r="G5" s="9">
        <f>D5-E5</f>
        <v>2390299.2400000002</v>
      </c>
    </row>
    <row r="6" spans="1:7" x14ac:dyDescent="0.2">
      <c r="A6" s="20" t="s">
        <v>131</v>
      </c>
      <c r="B6" s="9">
        <v>362496.82</v>
      </c>
      <c r="C6" s="9">
        <v>-18284.16</v>
      </c>
      <c r="D6" s="9">
        <f t="shared" ref="D6:D11" si="0">B6+C6</f>
        <v>344212.66000000003</v>
      </c>
      <c r="E6" s="9">
        <v>333880.09999999998</v>
      </c>
      <c r="F6" s="9">
        <v>333880.09999999998</v>
      </c>
      <c r="G6" s="9">
        <f t="shared" ref="G6:G11" si="1">D6-E6</f>
        <v>10332.560000000056</v>
      </c>
    </row>
    <row r="7" spans="1:7" x14ac:dyDescent="0.2">
      <c r="A7" s="20" t="s">
        <v>132</v>
      </c>
      <c r="B7" s="9">
        <v>3021096.99</v>
      </c>
      <c r="C7" s="9">
        <v>1003157.88</v>
      </c>
      <c r="D7" s="9">
        <f t="shared" si="0"/>
        <v>4024254.87</v>
      </c>
      <c r="E7" s="9">
        <v>2861803.37</v>
      </c>
      <c r="F7" s="9">
        <v>2861739.37</v>
      </c>
      <c r="G7" s="9">
        <f t="shared" si="1"/>
        <v>1162451.5</v>
      </c>
    </row>
    <row r="8" spans="1:7" x14ac:dyDescent="0.2">
      <c r="A8" s="20" t="s">
        <v>133</v>
      </c>
      <c r="B8" s="9">
        <v>3340702.16</v>
      </c>
      <c r="C8" s="9">
        <v>195700</v>
      </c>
      <c r="D8" s="9">
        <f t="shared" si="0"/>
        <v>3536402.16</v>
      </c>
      <c r="E8" s="9">
        <v>3530522.1</v>
      </c>
      <c r="F8" s="9">
        <v>3530522.1</v>
      </c>
      <c r="G8" s="9">
        <f t="shared" si="1"/>
        <v>5880.0600000000559</v>
      </c>
    </row>
    <row r="9" spans="1:7" x14ac:dyDescent="0.2">
      <c r="A9" s="20" t="s">
        <v>134</v>
      </c>
      <c r="B9" s="9">
        <v>1266797.27</v>
      </c>
      <c r="C9" s="9">
        <v>-135985.19</v>
      </c>
      <c r="D9" s="9">
        <f t="shared" si="0"/>
        <v>1130812.08</v>
      </c>
      <c r="E9" s="9">
        <v>1088245.05</v>
      </c>
      <c r="F9" s="9">
        <v>1088245.05</v>
      </c>
      <c r="G9" s="9">
        <f t="shared" si="1"/>
        <v>42567.030000000028</v>
      </c>
    </row>
    <row r="10" spans="1:7" x14ac:dyDescent="0.2">
      <c r="A10" s="20" t="s">
        <v>135</v>
      </c>
      <c r="B10" s="9">
        <v>331820.65999999997</v>
      </c>
      <c r="C10" s="9">
        <v>-14997.7</v>
      </c>
      <c r="D10" s="9">
        <f t="shared" si="0"/>
        <v>316822.95999999996</v>
      </c>
      <c r="E10" s="9">
        <v>315900.31</v>
      </c>
      <c r="F10" s="9">
        <v>315900.31</v>
      </c>
      <c r="G10" s="9">
        <f t="shared" si="1"/>
        <v>922.64999999996508</v>
      </c>
    </row>
    <row r="11" spans="1:7" x14ac:dyDescent="0.2">
      <c r="A11" s="20" t="s">
        <v>136</v>
      </c>
      <c r="B11" s="9">
        <v>179589.47</v>
      </c>
      <c r="C11" s="9">
        <v>53800.01</v>
      </c>
      <c r="D11" s="9">
        <f t="shared" si="0"/>
        <v>233389.48</v>
      </c>
      <c r="E11" s="9">
        <v>224457.48</v>
      </c>
      <c r="F11" s="9">
        <v>224457.48</v>
      </c>
      <c r="G11" s="9">
        <f t="shared" si="1"/>
        <v>8932</v>
      </c>
    </row>
    <row r="12" spans="1:7" x14ac:dyDescent="0.2">
      <c r="A12" s="20" t="s">
        <v>137</v>
      </c>
      <c r="B12" s="9">
        <v>314676.94</v>
      </c>
      <c r="C12" s="9">
        <v>0.01</v>
      </c>
      <c r="D12" s="9">
        <f t="shared" ref="D12" si="2">B12+C12</f>
        <v>314676.95</v>
      </c>
      <c r="E12" s="9">
        <v>314676.92</v>
      </c>
      <c r="F12" s="9">
        <v>314676.92</v>
      </c>
      <c r="G12" s="9">
        <f t="shared" ref="G12" si="3">D12-E12</f>
        <v>3.0000000027939677E-2</v>
      </c>
    </row>
    <row r="13" spans="1:7" x14ac:dyDescent="0.2">
      <c r="A13" s="20" t="s">
        <v>138</v>
      </c>
      <c r="B13" s="9">
        <v>1060148.18</v>
      </c>
      <c r="C13" s="9">
        <v>-14140.52</v>
      </c>
      <c r="D13" s="9">
        <f t="shared" ref="D13" si="4">B13+C13</f>
        <v>1046007.6599999999</v>
      </c>
      <c r="E13" s="9">
        <v>952172.51</v>
      </c>
      <c r="F13" s="9">
        <v>952172.51</v>
      </c>
      <c r="G13" s="9">
        <f t="shared" ref="G13" si="5">D13-E13</f>
        <v>93835.149999999907</v>
      </c>
    </row>
    <row r="14" spans="1:7" x14ac:dyDescent="0.2">
      <c r="A14" s="20" t="s">
        <v>139</v>
      </c>
      <c r="B14" s="9">
        <v>7551566.3600000003</v>
      </c>
      <c r="C14" s="9">
        <v>461233.09</v>
      </c>
      <c r="D14" s="9">
        <f t="shared" ref="D14" si="6">B14+C14</f>
        <v>8012799.4500000002</v>
      </c>
      <c r="E14" s="9">
        <v>7861528.8399999999</v>
      </c>
      <c r="F14" s="9">
        <v>7631145.2599999998</v>
      </c>
      <c r="G14" s="9">
        <f t="shared" ref="G14" si="7">D14-E14</f>
        <v>151270.61000000034</v>
      </c>
    </row>
    <row r="15" spans="1:7" x14ac:dyDescent="0.2">
      <c r="A15" s="20" t="s">
        <v>140</v>
      </c>
      <c r="B15" s="9">
        <v>821026.1</v>
      </c>
      <c r="C15" s="9">
        <v>-12253.96</v>
      </c>
      <c r="D15" s="9">
        <f t="shared" ref="D15" si="8">B15+C15</f>
        <v>808772.14</v>
      </c>
      <c r="E15" s="9">
        <v>795083.29</v>
      </c>
      <c r="F15" s="9">
        <v>789648.28</v>
      </c>
      <c r="G15" s="9">
        <f t="shared" ref="G15" si="9">D15-E15</f>
        <v>13688.849999999977</v>
      </c>
    </row>
    <row r="16" spans="1:7" x14ac:dyDescent="0.2">
      <c r="A16" s="20" t="s">
        <v>141</v>
      </c>
      <c r="B16" s="9">
        <v>23544873.170000002</v>
      </c>
      <c r="C16" s="9">
        <v>4409106.92</v>
      </c>
      <c r="D16" s="9">
        <f t="shared" ref="D16" si="10">B16+C16</f>
        <v>27953980.090000004</v>
      </c>
      <c r="E16" s="9">
        <v>26600546.93</v>
      </c>
      <c r="F16" s="9">
        <v>25873136.449999999</v>
      </c>
      <c r="G16" s="9">
        <f t="shared" ref="G16" si="11">D16-E16</f>
        <v>1353433.1600000039</v>
      </c>
    </row>
    <row r="17" spans="1:7" x14ac:dyDescent="0.2">
      <c r="A17" s="20" t="s">
        <v>142</v>
      </c>
      <c r="B17" s="9">
        <v>16844405.739999998</v>
      </c>
      <c r="C17" s="9">
        <v>-528779.55000000005</v>
      </c>
      <c r="D17" s="9">
        <f t="shared" ref="D17" si="12">B17+C17</f>
        <v>16315626.189999998</v>
      </c>
      <c r="E17" s="9">
        <v>15772962.26</v>
      </c>
      <c r="F17" s="9">
        <v>15354034.93</v>
      </c>
      <c r="G17" s="9">
        <f t="shared" ref="G17" si="13">D17-E17</f>
        <v>542663.92999999784</v>
      </c>
    </row>
    <row r="18" spans="1:7" x14ac:dyDescent="0.2">
      <c r="A18" s="20" t="s">
        <v>143</v>
      </c>
      <c r="B18" s="9">
        <v>2786021.36</v>
      </c>
      <c r="C18" s="9">
        <v>868036.62</v>
      </c>
      <c r="D18" s="9">
        <f t="shared" ref="D18" si="14">B18+C18</f>
        <v>3654057.98</v>
      </c>
      <c r="E18" s="9">
        <v>3468142.77</v>
      </c>
      <c r="F18" s="9">
        <v>3468142.77</v>
      </c>
      <c r="G18" s="9">
        <f t="shared" ref="G18" si="15">D18-E18</f>
        <v>185915.20999999996</v>
      </c>
    </row>
    <row r="19" spans="1:7" x14ac:dyDescent="0.2">
      <c r="A19" s="20" t="s">
        <v>144</v>
      </c>
      <c r="B19" s="9">
        <v>8772487.9199999999</v>
      </c>
      <c r="C19" s="9">
        <v>2480193.06</v>
      </c>
      <c r="D19" s="9">
        <f t="shared" ref="D19" si="16">B19+C19</f>
        <v>11252680.98</v>
      </c>
      <c r="E19" s="9">
        <v>10250825.83</v>
      </c>
      <c r="F19" s="9">
        <v>10250825.83</v>
      </c>
      <c r="G19" s="9">
        <f t="shared" ref="G19" si="17">D19-E19</f>
        <v>1001855.1500000004</v>
      </c>
    </row>
    <row r="20" spans="1:7" x14ac:dyDescent="0.2">
      <c r="A20" s="20" t="s">
        <v>145</v>
      </c>
      <c r="B20" s="9">
        <v>5648029.4100000001</v>
      </c>
      <c r="C20" s="9">
        <v>1267856.68</v>
      </c>
      <c r="D20" s="9">
        <f t="shared" ref="D20" si="18">B20+C20</f>
        <v>6915886.0899999999</v>
      </c>
      <c r="E20" s="9">
        <v>6205483.1200000001</v>
      </c>
      <c r="F20" s="9">
        <v>6203993.1100000003</v>
      </c>
      <c r="G20" s="9">
        <f t="shared" ref="G20" si="19">D20-E20</f>
        <v>710402.96999999974</v>
      </c>
    </row>
    <row r="21" spans="1:7" x14ac:dyDescent="0.2">
      <c r="A21" s="20" t="s">
        <v>146</v>
      </c>
      <c r="B21" s="9">
        <v>3274749.61</v>
      </c>
      <c r="C21" s="9">
        <v>710975.98</v>
      </c>
      <c r="D21" s="9">
        <f t="shared" ref="D21" si="20">B21+C21</f>
        <v>3985725.59</v>
      </c>
      <c r="E21" s="9">
        <v>3794184.18</v>
      </c>
      <c r="F21" s="9">
        <v>3794184.18</v>
      </c>
      <c r="G21" s="9">
        <f t="shared" ref="G21" si="21">D21-E21</f>
        <v>191541.40999999968</v>
      </c>
    </row>
    <row r="22" spans="1:7" x14ac:dyDescent="0.2">
      <c r="A22" s="20" t="s">
        <v>147</v>
      </c>
      <c r="B22" s="9">
        <v>1531647.99</v>
      </c>
      <c r="C22" s="9">
        <v>459669.96</v>
      </c>
      <c r="D22" s="9">
        <f t="shared" ref="D22" si="22">B22+C22</f>
        <v>1991317.95</v>
      </c>
      <c r="E22" s="9">
        <v>1780808.61</v>
      </c>
      <c r="F22" s="9">
        <v>1780808.61</v>
      </c>
      <c r="G22" s="9">
        <f t="shared" ref="G22" si="23">D22-E22</f>
        <v>210509.33999999985</v>
      </c>
    </row>
    <row r="23" spans="1:7" x14ac:dyDescent="0.2">
      <c r="A23" s="20" t="s">
        <v>148</v>
      </c>
      <c r="B23" s="9">
        <v>302098.09999999998</v>
      </c>
      <c r="C23" s="9">
        <v>22904</v>
      </c>
      <c r="D23" s="9">
        <f t="shared" ref="D23" si="24">B23+C23</f>
        <v>325002.09999999998</v>
      </c>
      <c r="E23" s="9">
        <v>299694.03000000003</v>
      </c>
      <c r="F23" s="9">
        <v>299694.03000000003</v>
      </c>
      <c r="G23" s="9">
        <f t="shared" ref="G23" si="25">D23-E23</f>
        <v>25308.069999999949</v>
      </c>
    </row>
    <row r="24" spans="1:7" x14ac:dyDescent="0.2">
      <c r="A24" s="20" t="s">
        <v>149</v>
      </c>
      <c r="B24" s="9">
        <v>704416.73</v>
      </c>
      <c r="C24" s="9">
        <v>558291.15</v>
      </c>
      <c r="D24" s="9">
        <f t="shared" ref="D24" si="26">B24+C24</f>
        <v>1262707.8799999999</v>
      </c>
      <c r="E24" s="9">
        <v>936327.52</v>
      </c>
      <c r="F24" s="9">
        <v>936327.52</v>
      </c>
      <c r="G24" s="9">
        <f t="shared" ref="G24" si="27">D24-E24</f>
        <v>326380.35999999987</v>
      </c>
    </row>
    <row r="25" spans="1:7" x14ac:dyDescent="0.2">
      <c r="A25" s="20" t="s">
        <v>150</v>
      </c>
      <c r="B25" s="9">
        <v>743233.46</v>
      </c>
      <c r="C25" s="9">
        <v>168103.17</v>
      </c>
      <c r="D25" s="9">
        <f t="shared" ref="D25" si="28">B25+C25</f>
        <v>911336.63</v>
      </c>
      <c r="E25" s="9">
        <v>814043.77</v>
      </c>
      <c r="F25" s="9">
        <v>814043.77</v>
      </c>
      <c r="G25" s="9">
        <f t="shared" ref="G25" si="29">D25-E25</f>
        <v>97292.859999999986</v>
      </c>
    </row>
    <row r="26" spans="1:7" x14ac:dyDescent="0.2">
      <c r="A26" s="20" t="s">
        <v>151</v>
      </c>
      <c r="B26" s="9">
        <v>16040763.25</v>
      </c>
      <c r="C26" s="9">
        <v>-3276759.44</v>
      </c>
      <c r="D26" s="9">
        <f t="shared" ref="D26" si="30">B26+C26</f>
        <v>12764003.810000001</v>
      </c>
      <c r="E26" s="9">
        <v>10607341.789999999</v>
      </c>
      <c r="F26" s="9">
        <v>10592631.789999999</v>
      </c>
      <c r="G26" s="9">
        <f t="shared" ref="G26" si="31">D26-E26</f>
        <v>2156662.0200000014</v>
      </c>
    </row>
    <row r="27" spans="1:7" x14ac:dyDescent="0.2">
      <c r="A27" s="20" t="s">
        <v>152</v>
      </c>
      <c r="B27" s="9">
        <v>817210.93</v>
      </c>
      <c r="C27" s="9">
        <v>-9762.92</v>
      </c>
      <c r="D27" s="9">
        <f t="shared" ref="D27" si="32">B27+C27</f>
        <v>807448.01</v>
      </c>
      <c r="E27" s="9">
        <v>775252.4</v>
      </c>
      <c r="F27" s="9">
        <v>775252.4</v>
      </c>
      <c r="G27" s="9">
        <f t="shared" ref="G27" si="33">D27-E27</f>
        <v>32195.609999999986</v>
      </c>
    </row>
    <row r="28" spans="1:7" x14ac:dyDescent="0.2">
      <c r="A28" s="20" t="s">
        <v>153</v>
      </c>
      <c r="B28" s="9">
        <v>2791014.17</v>
      </c>
      <c r="C28" s="9">
        <v>892903.06</v>
      </c>
      <c r="D28" s="9">
        <f t="shared" ref="D28" si="34">B28+C28</f>
        <v>3683917.23</v>
      </c>
      <c r="E28" s="9">
        <v>3652390.25</v>
      </c>
      <c r="F28" s="9">
        <v>3652149.25</v>
      </c>
      <c r="G28" s="9">
        <f t="shared" ref="G28" si="35">D28-E28</f>
        <v>31526.979999999981</v>
      </c>
    </row>
    <row r="29" spans="1:7" x14ac:dyDescent="0.2">
      <c r="A29" s="20" t="s">
        <v>154</v>
      </c>
      <c r="B29" s="9">
        <v>1022220.43</v>
      </c>
      <c r="C29" s="9">
        <v>-355936.97</v>
      </c>
      <c r="D29" s="9">
        <f t="shared" ref="D29" si="36">B29+C29</f>
        <v>666283.46000000008</v>
      </c>
      <c r="E29" s="9">
        <v>651266.44999999995</v>
      </c>
      <c r="F29" s="9">
        <v>619666.44999999995</v>
      </c>
      <c r="G29" s="9">
        <f t="shared" ref="G29" si="37">D29-E29</f>
        <v>15017.010000000126</v>
      </c>
    </row>
    <row r="30" spans="1:7" x14ac:dyDescent="0.2">
      <c r="A30" s="20" t="s">
        <v>155</v>
      </c>
      <c r="B30" s="9">
        <v>3176280.89</v>
      </c>
      <c r="C30" s="9">
        <v>1747829.16</v>
      </c>
      <c r="D30" s="9">
        <f t="shared" ref="D30" si="38">B30+C30</f>
        <v>4924110.05</v>
      </c>
      <c r="E30" s="9">
        <v>4879773.04</v>
      </c>
      <c r="F30" s="9">
        <v>4868368.04</v>
      </c>
      <c r="G30" s="9">
        <f t="shared" ref="G30" si="39">D30-E30</f>
        <v>44337.009999999776</v>
      </c>
    </row>
    <row r="31" spans="1:7" x14ac:dyDescent="0.2">
      <c r="A31" s="20" t="s">
        <v>156</v>
      </c>
      <c r="B31" s="9">
        <v>3078232</v>
      </c>
      <c r="C31" s="9">
        <v>-144470</v>
      </c>
      <c r="D31" s="9">
        <f t="shared" ref="D31" si="40">B31+C31</f>
        <v>2933762</v>
      </c>
      <c r="E31" s="9">
        <v>1941089.96</v>
      </c>
      <c r="F31" s="9">
        <v>1916150.97</v>
      </c>
      <c r="G31" s="9">
        <f t="shared" ref="G31" si="41">D31-E31</f>
        <v>992672.04</v>
      </c>
    </row>
    <row r="32" spans="1:7" x14ac:dyDescent="0.2">
      <c r="A32" s="20" t="s">
        <v>157</v>
      </c>
      <c r="B32" s="9">
        <v>8039155.3200000003</v>
      </c>
      <c r="C32" s="9">
        <v>20323441.949999999</v>
      </c>
      <c r="D32" s="9">
        <f t="shared" ref="D32" si="42">B32+C32</f>
        <v>28362597.27</v>
      </c>
      <c r="E32" s="9">
        <v>16220121.42</v>
      </c>
      <c r="F32" s="9">
        <v>15901593.529999999</v>
      </c>
      <c r="G32" s="9">
        <f t="shared" ref="G32" si="43">D32-E32</f>
        <v>12142475.85</v>
      </c>
    </row>
    <row r="33" spans="1:7" x14ac:dyDescent="0.2">
      <c r="A33" s="20" t="s">
        <v>158</v>
      </c>
      <c r="B33" s="9">
        <v>86118.16</v>
      </c>
      <c r="C33" s="9">
        <v>-14716.04</v>
      </c>
      <c r="D33" s="9">
        <f t="shared" ref="D33" si="44">B33+C33</f>
        <v>71402.12</v>
      </c>
      <c r="E33" s="9">
        <v>69886.149999999994</v>
      </c>
      <c r="F33" s="9">
        <v>69886.149999999994</v>
      </c>
      <c r="G33" s="9">
        <f t="shared" ref="G33" si="45">D33-E33</f>
        <v>1515.9700000000012</v>
      </c>
    </row>
    <row r="34" spans="1:7" x14ac:dyDescent="0.2">
      <c r="A34" s="20" t="s">
        <v>159</v>
      </c>
      <c r="B34" s="9">
        <v>741033.94</v>
      </c>
      <c r="C34" s="9">
        <v>797960.31</v>
      </c>
      <c r="D34" s="9">
        <f t="shared" ref="D34" si="46">B34+C34</f>
        <v>1538994.25</v>
      </c>
      <c r="E34" s="9">
        <v>1212683.1200000001</v>
      </c>
      <c r="F34" s="9">
        <v>1045725.12</v>
      </c>
      <c r="G34" s="9">
        <f t="shared" ref="G34" si="47">D34-E34</f>
        <v>326311.12999999989</v>
      </c>
    </row>
    <row r="35" spans="1:7" x14ac:dyDescent="0.2">
      <c r="A35" s="20" t="s">
        <v>160</v>
      </c>
      <c r="B35" s="9">
        <v>1682225.01</v>
      </c>
      <c r="C35" s="9">
        <v>60905.91</v>
      </c>
      <c r="D35" s="9">
        <f t="shared" ref="D35" si="48">B35+C35</f>
        <v>1743130.92</v>
      </c>
      <c r="E35" s="9">
        <v>1635394.19</v>
      </c>
      <c r="F35" s="9">
        <v>1615094.19</v>
      </c>
      <c r="G35" s="9">
        <f t="shared" ref="G35" si="49">D35-E35</f>
        <v>107736.72999999998</v>
      </c>
    </row>
    <row r="36" spans="1:7" x14ac:dyDescent="0.2">
      <c r="A36" s="20" t="s">
        <v>161</v>
      </c>
      <c r="B36" s="9">
        <v>113506.69</v>
      </c>
      <c r="C36" s="9">
        <v>91877.73</v>
      </c>
      <c r="D36" s="9">
        <f t="shared" ref="D36" si="50">B36+C36</f>
        <v>205384.41999999998</v>
      </c>
      <c r="E36" s="9">
        <v>203949.3</v>
      </c>
      <c r="F36" s="9">
        <v>203949.3</v>
      </c>
      <c r="G36" s="9">
        <f t="shared" ref="G36" si="51">D36-E36</f>
        <v>1435.1199999999953</v>
      </c>
    </row>
    <row r="37" spans="1:7" x14ac:dyDescent="0.2">
      <c r="A37" s="20" t="s">
        <v>162</v>
      </c>
      <c r="B37" s="9">
        <v>809722.45</v>
      </c>
      <c r="C37" s="9">
        <v>340033.13</v>
      </c>
      <c r="D37" s="9">
        <f t="shared" ref="D37" si="52">B37+C37</f>
        <v>1149755.58</v>
      </c>
      <c r="E37" s="9">
        <v>1017942</v>
      </c>
      <c r="F37" s="9">
        <v>1017942</v>
      </c>
      <c r="G37" s="9">
        <f t="shared" ref="G37" si="53">D37-E37</f>
        <v>131813.58000000007</v>
      </c>
    </row>
    <row r="38" spans="1:7" x14ac:dyDescent="0.2">
      <c r="A38" s="20" t="s">
        <v>163</v>
      </c>
      <c r="B38" s="9">
        <v>2300089.9700000002</v>
      </c>
      <c r="C38" s="9">
        <v>748904.74</v>
      </c>
      <c r="D38" s="9">
        <f t="shared" ref="D38" si="54">B38+C38</f>
        <v>3048994.71</v>
      </c>
      <c r="E38" s="9">
        <v>2917300.88</v>
      </c>
      <c r="F38" s="9">
        <v>2844621.08</v>
      </c>
      <c r="G38" s="9">
        <f t="shared" ref="G38" si="55">D38-E38</f>
        <v>131693.83000000007</v>
      </c>
    </row>
    <row r="39" spans="1:7" x14ac:dyDescent="0.2">
      <c r="A39" s="20" t="s">
        <v>164</v>
      </c>
      <c r="B39" s="9">
        <v>629157.84</v>
      </c>
      <c r="C39" s="9">
        <v>-37277.440000000002</v>
      </c>
      <c r="D39" s="9">
        <f t="shared" ref="D39" si="56">B39+C39</f>
        <v>591880.39999999991</v>
      </c>
      <c r="E39" s="9">
        <v>523981.01</v>
      </c>
      <c r="F39" s="9">
        <v>514237.01</v>
      </c>
      <c r="G39" s="9">
        <f t="shared" ref="G39" si="57">D39-E39</f>
        <v>67899.389999999898</v>
      </c>
    </row>
    <row r="40" spans="1:7" x14ac:dyDescent="0.2">
      <c r="A40" s="20" t="s">
        <v>165</v>
      </c>
      <c r="B40" s="9">
        <v>28725393.940000001</v>
      </c>
      <c r="C40" s="9">
        <v>23117148.84</v>
      </c>
      <c r="D40" s="9">
        <f t="shared" ref="D40" si="58">B40+C40</f>
        <v>51842542.780000001</v>
      </c>
      <c r="E40" s="9">
        <v>50574637.359999999</v>
      </c>
      <c r="F40" s="9">
        <v>48940692.770000003</v>
      </c>
      <c r="G40" s="9">
        <f t="shared" ref="G40" si="59">D40-E40</f>
        <v>1267905.4200000018</v>
      </c>
    </row>
    <row r="41" spans="1:7" x14ac:dyDescent="0.2">
      <c r="A41" s="20" t="s">
        <v>166</v>
      </c>
      <c r="B41" s="9">
        <v>291282.78000000003</v>
      </c>
      <c r="C41" s="9">
        <v>0.13</v>
      </c>
      <c r="D41" s="9">
        <f t="shared" ref="D41" si="60">B41+C41</f>
        <v>291282.91000000003</v>
      </c>
      <c r="E41" s="9">
        <v>289702.90999999997</v>
      </c>
      <c r="F41" s="9">
        <v>289702.90999999997</v>
      </c>
      <c r="G41" s="9">
        <f t="shared" ref="G41" si="61">D41-E41</f>
        <v>1580.0000000000582</v>
      </c>
    </row>
    <row r="42" spans="1:7" x14ac:dyDescent="0.2">
      <c r="A42" s="20" t="s">
        <v>167</v>
      </c>
      <c r="B42" s="9">
        <v>890778.98</v>
      </c>
      <c r="C42" s="9">
        <v>-18016.45</v>
      </c>
      <c r="D42" s="9">
        <f t="shared" ref="D42" si="62">B42+C42</f>
        <v>872762.53</v>
      </c>
      <c r="E42" s="9">
        <v>851183.29</v>
      </c>
      <c r="F42" s="9">
        <v>851183.29</v>
      </c>
      <c r="G42" s="9">
        <f t="shared" ref="G42" si="63">D42-E42</f>
        <v>21579.239999999991</v>
      </c>
    </row>
    <row r="43" spans="1:7" x14ac:dyDescent="0.2">
      <c r="A43" s="20"/>
      <c r="B43" s="9">
        <v>0</v>
      </c>
      <c r="C43" s="9">
        <v>0</v>
      </c>
      <c r="D43" s="9">
        <f t="shared" ref="D43:D44" si="64">B43+C43</f>
        <v>0</v>
      </c>
      <c r="E43" s="9">
        <v>0</v>
      </c>
      <c r="F43" s="9">
        <v>0</v>
      </c>
      <c r="G43" s="9">
        <f t="shared" ref="G43:G44" si="65">D43-E43</f>
        <v>0</v>
      </c>
    </row>
    <row r="44" spans="1:7" x14ac:dyDescent="0.2">
      <c r="A44" s="20"/>
      <c r="B44" s="9">
        <v>0</v>
      </c>
      <c r="C44" s="9">
        <v>0</v>
      </c>
      <c r="D44" s="9">
        <f t="shared" si="64"/>
        <v>0</v>
      </c>
      <c r="E44" s="9">
        <v>0</v>
      </c>
      <c r="F44" s="9">
        <v>0</v>
      </c>
      <c r="G44" s="9">
        <f t="shared" si="65"/>
        <v>0</v>
      </c>
    </row>
    <row r="45" spans="1:7" x14ac:dyDescent="0.2">
      <c r="A45" s="21" t="s">
        <v>122</v>
      </c>
      <c r="B45" s="10">
        <f t="shared" ref="B45:G45" si="66">SUM(B5:B44)</f>
        <v>164110500</v>
      </c>
      <c r="C45" s="10">
        <f t="shared" si="66"/>
        <v>64262388.840000011</v>
      </c>
      <c r="D45" s="10">
        <f t="shared" si="66"/>
        <v>228372888.84000003</v>
      </c>
      <c r="E45" s="10">
        <f t="shared" si="66"/>
        <v>202373049.76999998</v>
      </c>
      <c r="F45" s="10">
        <f t="shared" si="66"/>
        <v>198134921.05000004</v>
      </c>
      <c r="G45" s="10">
        <f t="shared" si="66"/>
        <v>25999839.070000004</v>
      </c>
    </row>
    <row r="47" spans="1:7" ht="55.35" customHeight="1" x14ac:dyDescent="0.2">
      <c r="A47" s="38" t="s">
        <v>168</v>
      </c>
      <c r="B47" s="39"/>
      <c r="C47" s="39"/>
      <c r="D47" s="39"/>
      <c r="E47" s="39"/>
      <c r="F47" s="39"/>
      <c r="G47" s="40"/>
    </row>
    <row r="48" spans="1:7" x14ac:dyDescent="0.2">
      <c r="A48" s="17"/>
      <c r="B48" s="41" t="s">
        <v>56</v>
      </c>
      <c r="C48" s="42"/>
      <c r="D48" s="42"/>
      <c r="E48" s="42"/>
      <c r="F48" s="43"/>
      <c r="G48" s="36" t="s">
        <v>55</v>
      </c>
    </row>
    <row r="49" spans="1:7" ht="22.5" x14ac:dyDescent="0.2">
      <c r="A49" s="18" t="s">
        <v>50</v>
      </c>
      <c r="B49" s="2" t="s">
        <v>51</v>
      </c>
      <c r="C49" s="2" t="s">
        <v>114</v>
      </c>
      <c r="D49" s="2" t="s">
        <v>52</v>
      </c>
      <c r="E49" s="2" t="s">
        <v>53</v>
      </c>
      <c r="F49" s="2" t="s">
        <v>54</v>
      </c>
      <c r="G49" s="37"/>
    </row>
    <row r="50" spans="1:7" ht="5.25" customHeight="1" x14ac:dyDescent="0.2">
      <c r="A50" s="22"/>
      <c r="B50" s="8"/>
      <c r="C50" s="8"/>
      <c r="D50" s="8"/>
      <c r="E50" s="8"/>
      <c r="F50" s="8"/>
      <c r="G50" s="8"/>
    </row>
    <row r="51" spans="1:7" x14ac:dyDescent="0.2">
      <c r="A51" s="23" t="s">
        <v>8</v>
      </c>
      <c r="B51" s="9">
        <v>0</v>
      </c>
      <c r="C51" s="9">
        <v>0</v>
      </c>
      <c r="D51" s="9">
        <f>B51+C51</f>
        <v>0</v>
      </c>
      <c r="E51" s="9">
        <v>0</v>
      </c>
      <c r="F51" s="9">
        <v>0</v>
      </c>
      <c r="G51" s="9">
        <f>D51-E51</f>
        <v>0</v>
      </c>
    </row>
    <row r="52" spans="1:7" x14ac:dyDescent="0.2">
      <c r="A52" s="23" t="s">
        <v>9</v>
      </c>
      <c r="B52" s="9">
        <v>0</v>
      </c>
      <c r="C52" s="9">
        <v>0</v>
      </c>
      <c r="D52" s="9">
        <f t="shared" ref="D52:D54" si="67">B52+C52</f>
        <v>0</v>
      </c>
      <c r="E52" s="9">
        <v>0</v>
      </c>
      <c r="F52" s="9">
        <v>0</v>
      </c>
      <c r="G52" s="9">
        <f t="shared" ref="G52:G54" si="68">D52-E52</f>
        <v>0</v>
      </c>
    </row>
    <row r="53" spans="1:7" x14ac:dyDescent="0.2">
      <c r="A53" s="23" t="s">
        <v>10</v>
      </c>
      <c r="B53" s="9">
        <v>0</v>
      </c>
      <c r="C53" s="9">
        <v>0</v>
      </c>
      <c r="D53" s="9">
        <f t="shared" si="67"/>
        <v>0</v>
      </c>
      <c r="E53" s="9">
        <v>0</v>
      </c>
      <c r="F53" s="9">
        <v>0</v>
      </c>
      <c r="G53" s="9">
        <f t="shared" si="68"/>
        <v>0</v>
      </c>
    </row>
    <row r="54" spans="1:7" x14ac:dyDescent="0.2">
      <c r="A54" s="23" t="s">
        <v>123</v>
      </c>
      <c r="B54" s="9">
        <v>0</v>
      </c>
      <c r="C54" s="9">
        <v>0</v>
      </c>
      <c r="D54" s="9">
        <f t="shared" si="67"/>
        <v>0</v>
      </c>
      <c r="E54" s="9">
        <v>0</v>
      </c>
      <c r="F54" s="9">
        <v>0</v>
      </c>
      <c r="G54" s="9">
        <f t="shared" si="68"/>
        <v>0</v>
      </c>
    </row>
    <row r="55" spans="1:7" ht="5.25" customHeight="1" x14ac:dyDescent="0.2">
      <c r="A55" s="23"/>
      <c r="B55" s="9"/>
      <c r="C55" s="9"/>
      <c r="D55" s="9"/>
      <c r="E55" s="9"/>
      <c r="F55" s="9"/>
      <c r="G55" s="9"/>
    </row>
    <row r="56" spans="1:7" x14ac:dyDescent="0.2">
      <c r="A56" s="24" t="s">
        <v>122</v>
      </c>
      <c r="B56" s="10">
        <f t="shared" ref="B56:G56" si="69">SUM(B51:B54)</f>
        <v>0</v>
      </c>
      <c r="C56" s="10">
        <f t="shared" si="69"/>
        <v>0</v>
      </c>
      <c r="D56" s="10">
        <f t="shared" si="69"/>
        <v>0</v>
      </c>
      <c r="E56" s="10">
        <f t="shared" si="69"/>
        <v>0</v>
      </c>
      <c r="F56" s="10">
        <f t="shared" si="69"/>
        <v>0</v>
      </c>
      <c r="G56" s="10">
        <f t="shared" si="69"/>
        <v>0</v>
      </c>
    </row>
    <row r="58" spans="1:7" ht="5.25" customHeight="1" x14ac:dyDescent="0.2"/>
    <row r="59" spans="1:7" ht="59.45" customHeight="1" x14ac:dyDescent="0.2">
      <c r="A59" s="41" t="s">
        <v>168</v>
      </c>
      <c r="B59" s="42"/>
      <c r="C59" s="42"/>
      <c r="D59" s="42"/>
      <c r="E59" s="42"/>
      <c r="F59" s="42"/>
      <c r="G59" s="43"/>
    </row>
    <row r="60" spans="1:7" x14ac:dyDescent="0.2">
      <c r="A60" s="17"/>
      <c r="B60" s="41" t="s">
        <v>56</v>
      </c>
      <c r="C60" s="42"/>
      <c r="D60" s="42"/>
      <c r="E60" s="42"/>
      <c r="F60" s="43"/>
      <c r="G60" s="36" t="s">
        <v>55</v>
      </c>
    </row>
    <row r="61" spans="1:7" ht="22.5" x14ac:dyDescent="0.2">
      <c r="A61" s="18" t="s">
        <v>50</v>
      </c>
      <c r="B61" s="2" t="s">
        <v>51</v>
      </c>
      <c r="C61" s="2" t="s">
        <v>114</v>
      </c>
      <c r="D61" s="2" t="s">
        <v>52</v>
      </c>
      <c r="E61" s="2" t="s">
        <v>53</v>
      </c>
      <c r="F61" s="2" t="s">
        <v>54</v>
      </c>
      <c r="G61" s="37"/>
    </row>
    <row r="62" spans="1:7" x14ac:dyDescent="0.2">
      <c r="A62" s="22"/>
      <c r="B62" s="8"/>
      <c r="C62" s="8"/>
      <c r="D62" s="8"/>
      <c r="E62" s="8"/>
      <c r="F62" s="8"/>
      <c r="G62" s="8"/>
    </row>
    <row r="63" spans="1:7" x14ac:dyDescent="0.2">
      <c r="A63" s="25" t="s">
        <v>12</v>
      </c>
      <c r="B63" s="9">
        <v>0</v>
      </c>
      <c r="C63" s="9">
        <v>0</v>
      </c>
      <c r="D63" s="9">
        <f t="shared" ref="D63:D75" si="70">B63+C63</f>
        <v>0</v>
      </c>
      <c r="E63" s="9">
        <v>0</v>
      </c>
      <c r="F63" s="9">
        <v>0</v>
      </c>
      <c r="G63" s="9">
        <f t="shared" ref="G63:G75" si="71">D63-E63</f>
        <v>0</v>
      </c>
    </row>
    <row r="64" spans="1:7" x14ac:dyDescent="0.2">
      <c r="A64" s="25"/>
      <c r="B64" s="9"/>
      <c r="C64" s="9"/>
      <c r="D64" s="9"/>
      <c r="E64" s="9"/>
      <c r="F64" s="9"/>
      <c r="G64" s="9"/>
    </row>
    <row r="65" spans="1:7" x14ac:dyDescent="0.2">
      <c r="A65" s="25" t="s">
        <v>11</v>
      </c>
      <c r="B65" s="9">
        <v>0</v>
      </c>
      <c r="C65" s="9">
        <v>0</v>
      </c>
      <c r="D65" s="9">
        <f t="shared" si="70"/>
        <v>0</v>
      </c>
      <c r="E65" s="9">
        <v>0</v>
      </c>
      <c r="F65" s="9">
        <v>0</v>
      </c>
      <c r="G65" s="9">
        <f t="shared" si="71"/>
        <v>0</v>
      </c>
    </row>
    <row r="66" spans="1:7" x14ac:dyDescent="0.2">
      <c r="A66" s="25"/>
      <c r="B66" s="9"/>
      <c r="C66" s="9"/>
      <c r="D66" s="9"/>
      <c r="E66" s="9"/>
      <c r="F66" s="9"/>
      <c r="G66" s="9"/>
    </row>
    <row r="67" spans="1:7" ht="22.5" x14ac:dyDescent="0.2">
      <c r="A67" s="25" t="s">
        <v>13</v>
      </c>
      <c r="B67" s="9">
        <v>0</v>
      </c>
      <c r="C67" s="9">
        <v>0</v>
      </c>
      <c r="D67" s="9">
        <f t="shared" si="70"/>
        <v>0</v>
      </c>
      <c r="E67" s="9">
        <v>0</v>
      </c>
      <c r="F67" s="9">
        <v>0</v>
      </c>
      <c r="G67" s="9">
        <f t="shared" si="71"/>
        <v>0</v>
      </c>
    </row>
    <row r="68" spans="1:7" x14ac:dyDescent="0.2">
      <c r="A68" s="25"/>
      <c r="B68" s="9"/>
      <c r="C68" s="9"/>
      <c r="D68" s="9"/>
      <c r="E68" s="9"/>
      <c r="F68" s="9"/>
      <c r="G68" s="9"/>
    </row>
    <row r="69" spans="1:7" ht="22.5" x14ac:dyDescent="0.2">
      <c r="A69" s="25" t="s">
        <v>25</v>
      </c>
      <c r="B69" s="9">
        <v>0</v>
      </c>
      <c r="C69" s="9">
        <v>0</v>
      </c>
      <c r="D69" s="9">
        <f t="shared" si="70"/>
        <v>0</v>
      </c>
      <c r="E69" s="9">
        <v>0</v>
      </c>
      <c r="F69" s="9">
        <v>0</v>
      </c>
      <c r="G69" s="9">
        <f t="shared" si="71"/>
        <v>0</v>
      </c>
    </row>
    <row r="70" spans="1:7" x14ac:dyDescent="0.2">
      <c r="A70" s="25"/>
      <c r="B70" s="9"/>
      <c r="C70" s="9"/>
      <c r="D70" s="9"/>
      <c r="E70" s="9"/>
      <c r="F70" s="9"/>
      <c r="G70" s="9"/>
    </row>
    <row r="71" spans="1:7" ht="22.5" x14ac:dyDescent="0.2">
      <c r="A71" s="25" t="s">
        <v>26</v>
      </c>
      <c r="B71" s="9">
        <v>0</v>
      </c>
      <c r="C71" s="9">
        <v>0</v>
      </c>
      <c r="D71" s="9">
        <f t="shared" si="70"/>
        <v>0</v>
      </c>
      <c r="E71" s="9">
        <v>0</v>
      </c>
      <c r="F71" s="9">
        <v>0</v>
      </c>
      <c r="G71" s="9">
        <f t="shared" si="71"/>
        <v>0</v>
      </c>
    </row>
    <row r="72" spans="1:7" x14ac:dyDescent="0.2">
      <c r="A72" s="25"/>
      <c r="B72" s="9"/>
      <c r="C72" s="9"/>
      <c r="D72" s="9"/>
      <c r="E72" s="9"/>
      <c r="F72" s="9"/>
      <c r="G72" s="9"/>
    </row>
    <row r="73" spans="1:7" ht="15.75" customHeight="1" x14ac:dyDescent="0.2">
      <c r="A73" s="25" t="s">
        <v>124</v>
      </c>
      <c r="B73" s="9">
        <v>0</v>
      </c>
      <c r="C73" s="9">
        <v>0</v>
      </c>
      <c r="D73" s="9">
        <f t="shared" ref="D73" si="72">B73+C73</f>
        <v>0</v>
      </c>
      <c r="E73" s="9">
        <v>0</v>
      </c>
      <c r="F73" s="9">
        <v>0</v>
      </c>
      <c r="G73" s="9">
        <f t="shared" ref="G73" si="73">D73-E73</f>
        <v>0</v>
      </c>
    </row>
    <row r="74" spans="1:7" x14ac:dyDescent="0.2">
      <c r="A74" s="25"/>
      <c r="B74" s="9"/>
      <c r="C74" s="9"/>
      <c r="D74" s="9"/>
      <c r="E74" s="9"/>
      <c r="F74" s="9"/>
      <c r="G74" s="9"/>
    </row>
    <row r="75" spans="1:7" x14ac:dyDescent="0.2">
      <c r="A75" s="25" t="s">
        <v>14</v>
      </c>
      <c r="B75" s="9">
        <v>0</v>
      </c>
      <c r="C75" s="9">
        <v>0</v>
      </c>
      <c r="D75" s="9">
        <f t="shared" si="70"/>
        <v>0</v>
      </c>
      <c r="E75" s="9">
        <v>0</v>
      </c>
      <c r="F75" s="9">
        <v>0</v>
      </c>
      <c r="G75" s="9">
        <f t="shared" si="71"/>
        <v>0</v>
      </c>
    </row>
    <row r="76" spans="1:7" x14ac:dyDescent="0.2">
      <c r="A76" s="25"/>
      <c r="B76" s="9"/>
      <c r="C76" s="9"/>
      <c r="D76" s="9"/>
      <c r="E76" s="9"/>
      <c r="F76" s="9"/>
      <c r="G76" s="9"/>
    </row>
    <row r="77" spans="1:7" x14ac:dyDescent="0.2">
      <c r="A77" s="25" t="s">
        <v>125</v>
      </c>
      <c r="B77" s="9">
        <v>4649400</v>
      </c>
      <c r="C77" s="9">
        <v>0</v>
      </c>
      <c r="D77" s="9">
        <f t="shared" ref="D77" si="74">B77+C77</f>
        <v>4649400</v>
      </c>
      <c r="E77" s="9">
        <v>4287431.84</v>
      </c>
      <c r="F77" s="9">
        <v>4287431.84</v>
      </c>
      <c r="G77" s="9">
        <f t="shared" ref="G77" si="75">D77-E77</f>
        <v>361968.16000000015</v>
      </c>
    </row>
    <row r="78" spans="1:7" x14ac:dyDescent="0.2">
      <c r="A78" s="25"/>
      <c r="B78" s="9"/>
      <c r="C78" s="9"/>
      <c r="D78" s="9"/>
      <c r="E78" s="9"/>
      <c r="F78" s="9"/>
      <c r="G78" s="9"/>
    </row>
    <row r="79" spans="1:7" x14ac:dyDescent="0.2">
      <c r="A79" s="24" t="s">
        <v>122</v>
      </c>
      <c r="B79" s="10">
        <f t="shared" ref="B79:G79" si="76">SUM(B63:B77)</f>
        <v>4649400</v>
      </c>
      <c r="C79" s="10">
        <f t="shared" si="76"/>
        <v>0</v>
      </c>
      <c r="D79" s="10">
        <f t="shared" si="76"/>
        <v>4649400</v>
      </c>
      <c r="E79" s="10">
        <f t="shared" si="76"/>
        <v>4287431.84</v>
      </c>
      <c r="F79" s="10">
        <f t="shared" si="76"/>
        <v>4287431.84</v>
      </c>
      <c r="G79" s="10">
        <f t="shared" si="76"/>
        <v>361968.16000000015</v>
      </c>
    </row>
    <row r="81" spans="1:7" x14ac:dyDescent="0.2">
      <c r="A81" s="1" t="s">
        <v>115</v>
      </c>
    </row>
    <row r="86" spans="1:7" x14ac:dyDescent="0.2">
      <c r="A86" s="15" t="s">
        <v>170</v>
      </c>
      <c r="B86" s="34"/>
      <c r="C86" s="34"/>
      <c r="E86" s="34" t="s">
        <v>171</v>
      </c>
      <c r="F86" s="34"/>
    </row>
    <row r="87" spans="1:7" x14ac:dyDescent="0.2">
      <c r="A87" s="16" t="s">
        <v>172</v>
      </c>
      <c r="B87" s="35"/>
      <c r="C87" s="35"/>
      <c r="E87" s="35" t="s">
        <v>173</v>
      </c>
      <c r="F87" s="35"/>
    </row>
    <row r="92" spans="1:7" x14ac:dyDescent="0.2">
      <c r="A92" s="44" t="s">
        <v>174</v>
      </c>
      <c r="B92" s="44"/>
      <c r="C92" s="44"/>
      <c r="D92" s="44"/>
      <c r="E92" s="44"/>
      <c r="F92" s="44"/>
      <c r="G92" s="44"/>
    </row>
    <row r="93" spans="1:7" x14ac:dyDescent="0.2">
      <c r="A93" s="45" t="s">
        <v>175</v>
      </c>
      <c r="B93" s="45"/>
      <c r="C93" s="45"/>
      <c r="D93" s="45"/>
      <c r="E93" s="45"/>
      <c r="F93" s="45"/>
      <c r="G93" s="45"/>
    </row>
  </sheetData>
  <sheetProtection formatCells="0" formatColumns="0" formatRows="0" insertRows="0" deleteRows="0" autoFilter="0"/>
  <mergeCells count="15">
    <mergeCell ref="A92:G92"/>
    <mergeCell ref="A93:G93"/>
    <mergeCell ref="A1:G1"/>
    <mergeCell ref="A47:G47"/>
    <mergeCell ref="G60:G61"/>
    <mergeCell ref="G48:G49"/>
    <mergeCell ref="A59:G59"/>
    <mergeCell ref="B2:F2"/>
    <mergeCell ref="B48:F48"/>
    <mergeCell ref="B60:F60"/>
    <mergeCell ref="B86:C86"/>
    <mergeCell ref="B87:C87"/>
    <mergeCell ref="E86:F86"/>
    <mergeCell ref="E87:F87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ignoredErrors>
    <ignoredError sqref="D5:G45 B45:C45 D51:G56 B56:C56 D63:G79 B79:C7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showGridLines="0" topLeftCell="A2" zoomScaleNormal="100" workbookViewId="0">
      <selection activeCell="A29" sqref="A29:G30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60" customHeight="1" x14ac:dyDescent="0.2">
      <c r="A1" s="41" t="s">
        <v>129</v>
      </c>
      <c r="B1" s="42"/>
      <c r="C1" s="42"/>
      <c r="D1" s="42"/>
      <c r="E1" s="42"/>
      <c r="F1" s="42"/>
      <c r="G1" s="43"/>
    </row>
    <row r="2" spans="1:7" x14ac:dyDescent="0.2">
      <c r="A2" s="17"/>
      <c r="B2" s="41" t="s">
        <v>56</v>
      </c>
      <c r="C2" s="42"/>
      <c r="D2" s="42"/>
      <c r="E2" s="42"/>
      <c r="F2" s="43"/>
      <c r="G2" s="36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7"/>
    </row>
    <row r="4" spans="1:7" x14ac:dyDescent="0.2">
      <c r="A4" s="22"/>
      <c r="B4" s="8"/>
      <c r="C4" s="8"/>
      <c r="D4" s="8"/>
      <c r="E4" s="8"/>
      <c r="F4" s="8"/>
      <c r="G4" s="8"/>
    </row>
    <row r="5" spans="1:7" x14ac:dyDescent="0.2">
      <c r="A5" s="26" t="s">
        <v>0</v>
      </c>
      <c r="B5" s="9">
        <v>157848500</v>
      </c>
      <c r="C5" s="9">
        <v>12946896.98</v>
      </c>
      <c r="D5" s="9">
        <f>B5+C5</f>
        <v>170795396.97999999</v>
      </c>
      <c r="E5" s="9">
        <v>146516458.63999999</v>
      </c>
      <c r="F5" s="9">
        <v>144358434.19</v>
      </c>
      <c r="G5" s="9">
        <f>D5-E5</f>
        <v>24278938.340000004</v>
      </c>
    </row>
    <row r="6" spans="1:7" x14ac:dyDescent="0.2">
      <c r="A6" s="26"/>
      <c r="B6" s="9"/>
      <c r="C6" s="9"/>
      <c r="D6" s="9"/>
      <c r="E6" s="9"/>
      <c r="F6" s="9"/>
      <c r="G6" s="9"/>
    </row>
    <row r="7" spans="1:7" x14ac:dyDescent="0.2">
      <c r="A7" s="26" t="s">
        <v>1</v>
      </c>
      <c r="B7" s="9">
        <v>1112000</v>
      </c>
      <c r="C7" s="9">
        <v>51315491.859999999</v>
      </c>
      <c r="D7" s="9">
        <f>B7+C7</f>
        <v>52427491.859999999</v>
      </c>
      <c r="E7" s="9">
        <v>50761491.130000003</v>
      </c>
      <c r="F7" s="9">
        <v>48681386.859999999</v>
      </c>
      <c r="G7" s="9">
        <f>D7-E7</f>
        <v>1666000.7299999967</v>
      </c>
    </row>
    <row r="8" spans="1:7" x14ac:dyDescent="0.2">
      <c r="A8" s="26"/>
      <c r="B8" s="9"/>
      <c r="C8" s="9"/>
      <c r="D8" s="9"/>
      <c r="E8" s="9"/>
      <c r="F8" s="9"/>
      <c r="G8" s="9"/>
    </row>
    <row r="9" spans="1:7" x14ac:dyDescent="0.2">
      <c r="A9" s="26" t="s">
        <v>2</v>
      </c>
      <c r="B9" s="9">
        <v>5000000</v>
      </c>
      <c r="C9" s="9">
        <v>0</v>
      </c>
      <c r="D9" s="9">
        <f>B9+C9</f>
        <v>5000000</v>
      </c>
      <c r="E9" s="9">
        <v>5000000</v>
      </c>
      <c r="F9" s="9">
        <v>5000000</v>
      </c>
      <c r="G9" s="9">
        <f>D9-E9</f>
        <v>0</v>
      </c>
    </row>
    <row r="10" spans="1:7" x14ac:dyDescent="0.2">
      <c r="A10" s="26"/>
      <c r="B10" s="9"/>
      <c r="C10" s="9"/>
      <c r="D10" s="9"/>
      <c r="E10" s="9"/>
      <c r="F10" s="9"/>
      <c r="G10" s="9"/>
    </row>
    <row r="11" spans="1:7" x14ac:dyDescent="0.2">
      <c r="A11" s="26" t="s">
        <v>39</v>
      </c>
      <c r="B11" s="9">
        <v>150000</v>
      </c>
      <c r="C11" s="9">
        <v>0</v>
      </c>
      <c r="D11" s="9">
        <f>B11+C11</f>
        <v>150000</v>
      </c>
      <c r="E11" s="9">
        <v>95100</v>
      </c>
      <c r="F11" s="9">
        <v>95100</v>
      </c>
      <c r="G11" s="9">
        <f>D11-E11</f>
        <v>54900</v>
      </c>
    </row>
    <row r="12" spans="1:7" x14ac:dyDescent="0.2">
      <c r="A12" s="26"/>
      <c r="B12" s="9"/>
      <c r="C12" s="9"/>
      <c r="D12" s="9"/>
      <c r="E12" s="9"/>
      <c r="F12" s="9"/>
      <c r="G12" s="9"/>
    </row>
    <row r="13" spans="1:7" x14ac:dyDescent="0.2">
      <c r="A13" s="27" t="s">
        <v>36</v>
      </c>
      <c r="B13" s="9">
        <v>0</v>
      </c>
      <c r="C13" s="9">
        <v>0</v>
      </c>
      <c r="D13" s="9">
        <f>B13+C13</f>
        <v>0</v>
      </c>
      <c r="E13" s="9">
        <v>0</v>
      </c>
      <c r="F13" s="9">
        <v>0</v>
      </c>
      <c r="G13" s="9">
        <f>D13-E13</f>
        <v>0</v>
      </c>
    </row>
    <row r="14" spans="1:7" x14ac:dyDescent="0.2">
      <c r="A14" s="28"/>
      <c r="B14" s="11"/>
      <c r="C14" s="11"/>
      <c r="D14" s="11"/>
      <c r="E14" s="11"/>
      <c r="F14" s="11"/>
      <c r="G14" s="11"/>
    </row>
    <row r="15" spans="1:7" x14ac:dyDescent="0.2">
      <c r="A15" s="29" t="s">
        <v>122</v>
      </c>
      <c r="B15" s="12">
        <f t="shared" ref="B15:G15" si="0">SUM(B5+B7+B9+B11+B13)</f>
        <v>164110500</v>
      </c>
      <c r="C15" s="12">
        <f t="shared" si="0"/>
        <v>64262388.840000004</v>
      </c>
      <c r="D15" s="12">
        <f t="shared" si="0"/>
        <v>228372888.83999997</v>
      </c>
      <c r="E15" s="12">
        <f t="shared" si="0"/>
        <v>202373049.76999998</v>
      </c>
      <c r="F15" s="12">
        <f t="shared" si="0"/>
        <v>198134921.05000001</v>
      </c>
      <c r="G15" s="12">
        <f t="shared" si="0"/>
        <v>25999839.07</v>
      </c>
    </row>
    <row r="18" spans="1:7" x14ac:dyDescent="0.2">
      <c r="A18" s="1" t="s">
        <v>115</v>
      </c>
    </row>
    <row r="24" spans="1:7" x14ac:dyDescent="0.2">
      <c r="A24" s="15" t="s">
        <v>170</v>
      </c>
      <c r="B24" s="34"/>
      <c r="C24" s="34"/>
      <c r="E24" s="34" t="s">
        <v>171</v>
      </c>
      <c r="F24" s="34"/>
    </row>
    <row r="25" spans="1:7" x14ac:dyDescent="0.2">
      <c r="A25" s="16" t="s">
        <v>172</v>
      </c>
      <c r="B25" s="35"/>
      <c r="C25" s="35"/>
      <c r="E25" s="35" t="s">
        <v>173</v>
      </c>
      <c r="F25" s="35"/>
    </row>
    <row r="29" spans="1:7" x14ac:dyDescent="0.2">
      <c r="A29" s="44" t="s">
        <v>174</v>
      </c>
      <c r="B29" s="44"/>
      <c r="C29" s="44"/>
      <c r="D29" s="44"/>
      <c r="E29" s="44"/>
      <c r="F29" s="44"/>
      <c r="G29" s="44"/>
    </row>
    <row r="30" spans="1:7" x14ac:dyDescent="0.2">
      <c r="A30" s="45" t="s">
        <v>175</v>
      </c>
      <c r="B30" s="45"/>
      <c r="C30" s="45"/>
      <c r="D30" s="45"/>
      <c r="E30" s="45"/>
      <c r="F30" s="45"/>
      <c r="G30" s="45"/>
    </row>
  </sheetData>
  <sheetProtection formatCells="0" formatColumns="0" formatRows="0" autoFilter="0"/>
  <mergeCells count="9">
    <mergeCell ref="A29:G29"/>
    <mergeCell ref="A30:G30"/>
    <mergeCell ref="B25:C25"/>
    <mergeCell ref="E25:F25"/>
    <mergeCell ref="G2:G3"/>
    <mergeCell ref="A1:G1"/>
    <mergeCell ref="B2:F2"/>
    <mergeCell ref="B24:C24"/>
    <mergeCell ref="E24:F2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8" orientation="landscape" r:id="rId1"/>
  <ignoredErrors>
    <ignoredError sqref="B15:C15 H15 D15:G15 D5:G1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93"/>
  <sheetViews>
    <sheetView showGridLines="0" topLeftCell="A70" workbookViewId="0">
      <selection activeCell="A92" sqref="A92:G93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60.6" customHeight="1" x14ac:dyDescent="0.2">
      <c r="A1" s="41" t="s">
        <v>128</v>
      </c>
      <c r="B1" s="42"/>
      <c r="C1" s="42"/>
      <c r="D1" s="42"/>
      <c r="E1" s="42"/>
      <c r="F1" s="42"/>
      <c r="G1" s="43"/>
    </row>
    <row r="2" spans="1:8" x14ac:dyDescent="0.2">
      <c r="A2" s="17"/>
      <c r="B2" s="41" t="s">
        <v>56</v>
      </c>
      <c r="C2" s="42"/>
      <c r="D2" s="42"/>
      <c r="E2" s="42"/>
      <c r="F2" s="43"/>
      <c r="G2" s="36" t="s">
        <v>55</v>
      </c>
    </row>
    <row r="3" spans="1:8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7"/>
    </row>
    <row r="4" spans="1:8" x14ac:dyDescent="0.2">
      <c r="A4" s="6" t="s">
        <v>57</v>
      </c>
      <c r="B4" s="13">
        <f>SUM(B5:B11)</f>
        <v>57500034.499999993</v>
      </c>
      <c r="C4" s="13">
        <f>SUM(C5:C11)</f>
        <v>637476.26</v>
      </c>
      <c r="D4" s="13">
        <f>B4+C4</f>
        <v>58137510.75999999</v>
      </c>
      <c r="E4" s="13">
        <f>SUM(E5:E11)</f>
        <v>56469543.579999998</v>
      </c>
      <c r="F4" s="13">
        <f>SUM(F5:F11)</f>
        <v>56466621.839999996</v>
      </c>
      <c r="G4" s="13">
        <f>D4-E4</f>
        <v>1667967.1799999923</v>
      </c>
    </row>
    <row r="5" spans="1:8" x14ac:dyDescent="0.2">
      <c r="A5" s="30" t="s">
        <v>61</v>
      </c>
      <c r="B5" s="9">
        <v>33852417.359999999</v>
      </c>
      <c r="C5" s="9">
        <v>-1359512.89</v>
      </c>
      <c r="D5" s="9">
        <f t="shared" ref="D5:D68" si="0">B5+C5</f>
        <v>32492904.469999999</v>
      </c>
      <c r="E5" s="9">
        <v>32168563.559999999</v>
      </c>
      <c r="F5" s="9">
        <v>32168563.559999999</v>
      </c>
      <c r="G5" s="9">
        <f t="shared" ref="G5:G68" si="1">D5-E5</f>
        <v>324340.91000000015</v>
      </c>
      <c r="H5" s="5">
        <v>1100</v>
      </c>
    </row>
    <row r="6" spans="1:8" x14ac:dyDescent="0.2">
      <c r="A6" s="30" t="s">
        <v>62</v>
      </c>
      <c r="B6" s="9">
        <v>3994051.68</v>
      </c>
      <c r="C6" s="9">
        <v>592885.47</v>
      </c>
      <c r="D6" s="9">
        <f t="shared" si="0"/>
        <v>4586937.1500000004</v>
      </c>
      <c r="E6" s="9">
        <v>4491996.3499999996</v>
      </c>
      <c r="F6" s="9">
        <v>4491996.3499999996</v>
      </c>
      <c r="G6" s="9">
        <f t="shared" si="1"/>
        <v>94940.800000000745</v>
      </c>
      <c r="H6" s="5">
        <v>1200</v>
      </c>
    </row>
    <row r="7" spans="1:8" x14ac:dyDescent="0.2">
      <c r="A7" s="30" t="s">
        <v>63</v>
      </c>
      <c r="B7" s="9">
        <v>5411206.8399999999</v>
      </c>
      <c r="C7" s="9">
        <v>322251.21999999997</v>
      </c>
      <c r="D7" s="9">
        <f t="shared" si="0"/>
        <v>5733458.0599999996</v>
      </c>
      <c r="E7" s="9">
        <v>5236221.25</v>
      </c>
      <c r="F7" s="9">
        <v>5233299.51</v>
      </c>
      <c r="G7" s="9">
        <f t="shared" si="1"/>
        <v>497236.80999999959</v>
      </c>
      <c r="H7" s="5">
        <v>1300</v>
      </c>
    </row>
    <row r="8" spans="1:8" x14ac:dyDescent="0.2">
      <c r="A8" s="30" t="s">
        <v>33</v>
      </c>
      <c r="B8" s="9">
        <v>3360000</v>
      </c>
      <c r="C8" s="9">
        <v>188592.82</v>
      </c>
      <c r="D8" s="9">
        <f t="shared" si="0"/>
        <v>3548592.82</v>
      </c>
      <c r="E8" s="9">
        <v>3330648.92</v>
      </c>
      <c r="F8" s="9">
        <v>3330648.92</v>
      </c>
      <c r="G8" s="9">
        <f t="shared" si="1"/>
        <v>217943.89999999991</v>
      </c>
      <c r="H8" s="5">
        <v>1400</v>
      </c>
    </row>
    <row r="9" spans="1:8" x14ac:dyDescent="0.2">
      <c r="A9" s="30" t="s">
        <v>64</v>
      </c>
      <c r="B9" s="9">
        <v>10882358.619999999</v>
      </c>
      <c r="C9" s="9">
        <v>893259.64</v>
      </c>
      <c r="D9" s="9">
        <f t="shared" si="0"/>
        <v>11775618.26</v>
      </c>
      <c r="E9" s="9">
        <v>11242113.5</v>
      </c>
      <c r="F9" s="9">
        <v>11242113.5</v>
      </c>
      <c r="G9" s="9">
        <f t="shared" si="1"/>
        <v>533504.75999999978</v>
      </c>
      <c r="H9" s="5">
        <v>1500</v>
      </c>
    </row>
    <row r="10" spans="1:8" x14ac:dyDescent="0.2">
      <c r="A10" s="30" t="s">
        <v>34</v>
      </c>
      <c r="B10" s="9">
        <v>0</v>
      </c>
      <c r="C10" s="9">
        <v>0</v>
      </c>
      <c r="D10" s="9">
        <f t="shared" si="0"/>
        <v>0</v>
      </c>
      <c r="E10" s="9">
        <v>0</v>
      </c>
      <c r="F10" s="9">
        <v>0</v>
      </c>
      <c r="G10" s="9">
        <f t="shared" si="1"/>
        <v>0</v>
      </c>
      <c r="H10" s="5">
        <v>1600</v>
      </c>
    </row>
    <row r="11" spans="1:8" x14ac:dyDescent="0.2">
      <c r="A11" s="30" t="s">
        <v>65</v>
      </c>
      <c r="B11" s="9">
        <v>0</v>
      </c>
      <c r="C11" s="9">
        <v>0</v>
      </c>
      <c r="D11" s="9">
        <f t="shared" si="0"/>
        <v>0</v>
      </c>
      <c r="E11" s="9">
        <v>0</v>
      </c>
      <c r="F11" s="9">
        <v>0</v>
      </c>
      <c r="G11" s="9">
        <f t="shared" si="1"/>
        <v>0</v>
      </c>
      <c r="H11" s="5">
        <v>1700</v>
      </c>
    </row>
    <row r="12" spans="1:8" x14ac:dyDescent="0.2">
      <c r="A12" s="6" t="s">
        <v>117</v>
      </c>
      <c r="B12" s="14">
        <f>SUM(B13:B21)</f>
        <v>20364000</v>
      </c>
      <c r="C12" s="14">
        <f>SUM(C13:C21)</f>
        <v>7480656.1399999997</v>
      </c>
      <c r="D12" s="14">
        <f t="shared" si="0"/>
        <v>27844656.140000001</v>
      </c>
      <c r="E12" s="14">
        <f>SUM(E13:E21)</f>
        <v>25530895.079999998</v>
      </c>
      <c r="F12" s="14">
        <f>SUM(F13:F21)</f>
        <v>24965414.330000002</v>
      </c>
      <c r="G12" s="14">
        <f t="shared" si="1"/>
        <v>2313761.0600000024</v>
      </c>
      <c r="H12" s="7">
        <v>0</v>
      </c>
    </row>
    <row r="13" spans="1:8" x14ac:dyDescent="0.2">
      <c r="A13" s="30" t="s">
        <v>66</v>
      </c>
      <c r="B13" s="9">
        <v>744600</v>
      </c>
      <c r="C13" s="9">
        <v>183749.05</v>
      </c>
      <c r="D13" s="9">
        <f t="shared" si="0"/>
        <v>928349.05</v>
      </c>
      <c r="E13" s="9">
        <v>623273.56999999995</v>
      </c>
      <c r="F13" s="9">
        <v>516416.28</v>
      </c>
      <c r="G13" s="9">
        <f t="shared" si="1"/>
        <v>305075.4800000001</v>
      </c>
      <c r="H13" s="5">
        <v>2100</v>
      </c>
    </row>
    <row r="14" spans="1:8" x14ac:dyDescent="0.2">
      <c r="A14" s="30" t="s">
        <v>67</v>
      </c>
      <c r="B14" s="9">
        <v>128000</v>
      </c>
      <c r="C14" s="9">
        <v>51191.6</v>
      </c>
      <c r="D14" s="9">
        <f t="shared" si="0"/>
        <v>179191.6</v>
      </c>
      <c r="E14" s="9">
        <v>130609.69</v>
      </c>
      <c r="F14" s="9">
        <v>130609.69</v>
      </c>
      <c r="G14" s="9">
        <f t="shared" si="1"/>
        <v>48581.91</v>
      </c>
      <c r="H14" s="5">
        <v>2200</v>
      </c>
    </row>
    <row r="15" spans="1:8" x14ac:dyDescent="0.2">
      <c r="A15" s="30" t="s">
        <v>68</v>
      </c>
      <c r="B15" s="9">
        <v>0</v>
      </c>
      <c r="C15" s="9">
        <v>0</v>
      </c>
      <c r="D15" s="9">
        <f t="shared" si="0"/>
        <v>0</v>
      </c>
      <c r="E15" s="9">
        <v>0</v>
      </c>
      <c r="F15" s="9">
        <v>0</v>
      </c>
      <c r="G15" s="9">
        <f t="shared" si="1"/>
        <v>0</v>
      </c>
      <c r="H15" s="5">
        <v>2300</v>
      </c>
    </row>
    <row r="16" spans="1:8" x14ac:dyDescent="0.2">
      <c r="A16" s="30" t="s">
        <v>69</v>
      </c>
      <c r="B16" s="9">
        <v>6905500</v>
      </c>
      <c r="C16" s="9">
        <v>1419192.84</v>
      </c>
      <c r="D16" s="9">
        <f t="shared" si="0"/>
        <v>8324692.8399999999</v>
      </c>
      <c r="E16" s="9">
        <v>7134669.79</v>
      </c>
      <c r="F16" s="9">
        <v>7102895.9900000002</v>
      </c>
      <c r="G16" s="9">
        <f t="shared" si="1"/>
        <v>1190023.0499999998</v>
      </c>
      <c r="H16" s="5">
        <v>2400</v>
      </c>
    </row>
    <row r="17" spans="1:8" x14ac:dyDescent="0.2">
      <c r="A17" s="30" t="s">
        <v>70</v>
      </c>
      <c r="B17" s="9">
        <v>1077000</v>
      </c>
      <c r="C17" s="9">
        <v>238354.88</v>
      </c>
      <c r="D17" s="9">
        <f t="shared" si="0"/>
        <v>1315354.8799999999</v>
      </c>
      <c r="E17" s="9">
        <v>1223699.8899999999</v>
      </c>
      <c r="F17" s="9">
        <v>1215579.8899999999</v>
      </c>
      <c r="G17" s="9">
        <f t="shared" si="1"/>
        <v>91654.989999999991</v>
      </c>
      <c r="H17" s="5">
        <v>2500</v>
      </c>
    </row>
    <row r="18" spans="1:8" x14ac:dyDescent="0.2">
      <c r="A18" s="30" t="s">
        <v>71</v>
      </c>
      <c r="B18" s="9">
        <v>9698900</v>
      </c>
      <c r="C18" s="9">
        <v>4782322.12</v>
      </c>
      <c r="D18" s="9">
        <f t="shared" si="0"/>
        <v>14481222.120000001</v>
      </c>
      <c r="E18" s="9">
        <v>14307775.93</v>
      </c>
      <c r="F18" s="9">
        <v>14307775.93</v>
      </c>
      <c r="G18" s="9">
        <f t="shared" si="1"/>
        <v>173446.19000000134</v>
      </c>
      <c r="H18" s="5">
        <v>2600</v>
      </c>
    </row>
    <row r="19" spans="1:8" x14ac:dyDescent="0.2">
      <c r="A19" s="30" t="s">
        <v>72</v>
      </c>
      <c r="B19" s="9">
        <v>252500</v>
      </c>
      <c r="C19" s="9">
        <v>363319.06</v>
      </c>
      <c r="D19" s="9">
        <f t="shared" si="0"/>
        <v>615819.06000000006</v>
      </c>
      <c r="E19" s="9">
        <v>563142.04</v>
      </c>
      <c r="F19" s="9">
        <v>147074.78</v>
      </c>
      <c r="G19" s="9">
        <f t="shared" si="1"/>
        <v>52677.020000000019</v>
      </c>
      <c r="H19" s="5">
        <v>2700</v>
      </c>
    </row>
    <row r="20" spans="1:8" x14ac:dyDescent="0.2">
      <c r="A20" s="30" t="s">
        <v>73</v>
      </c>
      <c r="B20" s="9">
        <v>108000</v>
      </c>
      <c r="C20" s="9">
        <v>-5344</v>
      </c>
      <c r="D20" s="9">
        <f t="shared" si="0"/>
        <v>102656</v>
      </c>
      <c r="E20" s="9">
        <v>7656</v>
      </c>
      <c r="F20" s="9">
        <v>7656</v>
      </c>
      <c r="G20" s="9">
        <f t="shared" si="1"/>
        <v>95000</v>
      </c>
      <c r="H20" s="5">
        <v>2800</v>
      </c>
    </row>
    <row r="21" spans="1:8" x14ac:dyDescent="0.2">
      <c r="A21" s="30" t="s">
        <v>74</v>
      </c>
      <c r="B21" s="9">
        <v>1449500</v>
      </c>
      <c r="C21" s="9">
        <v>447870.59</v>
      </c>
      <c r="D21" s="9">
        <f t="shared" si="0"/>
        <v>1897370.59</v>
      </c>
      <c r="E21" s="9">
        <v>1540068.17</v>
      </c>
      <c r="F21" s="9">
        <v>1537405.77</v>
      </c>
      <c r="G21" s="9">
        <f t="shared" si="1"/>
        <v>357302.42000000016</v>
      </c>
      <c r="H21" s="5">
        <v>2900</v>
      </c>
    </row>
    <row r="22" spans="1:8" x14ac:dyDescent="0.2">
      <c r="A22" s="6" t="s">
        <v>58</v>
      </c>
      <c r="B22" s="14">
        <f>SUM(B23:B31)</f>
        <v>40484737.5</v>
      </c>
      <c r="C22" s="14">
        <f>SUM(C23:C31)</f>
        <v>21919152.379999999</v>
      </c>
      <c r="D22" s="14">
        <f t="shared" si="0"/>
        <v>62403889.879999995</v>
      </c>
      <c r="E22" s="14">
        <f>SUM(E23:E31)</f>
        <v>45303840.57</v>
      </c>
      <c r="F22" s="14">
        <f>SUM(F23:F31)</f>
        <v>43964143.329999998</v>
      </c>
      <c r="G22" s="14">
        <f t="shared" si="1"/>
        <v>17100049.309999995</v>
      </c>
      <c r="H22" s="7">
        <v>0</v>
      </c>
    </row>
    <row r="23" spans="1:8" x14ac:dyDescent="0.2">
      <c r="A23" s="30" t="s">
        <v>75</v>
      </c>
      <c r="B23" s="9">
        <v>24192152</v>
      </c>
      <c r="C23" s="9">
        <v>-3793001.97</v>
      </c>
      <c r="D23" s="9">
        <f t="shared" si="0"/>
        <v>20399150.030000001</v>
      </c>
      <c r="E23" s="9">
        <v>18632810.219999999</v>
      </c>
      <c r="F23" s="9">
        <v>18617859.219999999</v>
      </c>
      <c r="G23" s="9">
        <f t="shared" si="1"/>
        <v>1766339.8100000024</v>
      </c>
      <c r="H23" s="5">
        <v>3100</v>
      </c>
    </row>
    <row r="24" spans="1:8" x14ac:dyDescent="0.2">
      <c r="A24" s="30" t="s">
        <v>76</v>
      </c>
      <c r="B24" s="9">
        <v>323000</v>
      </c>
      <c r="C24" s="9">
        <v>1935946.67</v>
      </c>
      <c r="D24" s="9">
        <f t="shared" si="0"/>
        <v>2258946.67</v>
      </c>
      <c r="E24" s="9">
        <v>1343699.9</v>
      </c>
      <c r="F24" s="9">
        <v>1323399.8999999999</v>
      </c>
      <c r="G24" s="9">
        <f t="shared" si="1"/>
        <v>915246.77</v>
      </c>
      <c r="H24" s="5">
        <v>3200</v>
      </c>
    </row>
    <row r="25" spans="1:8" x14ac:dyDescent="0.2">
      <c r="A25" s="30" t="s">
        <v>77</v>
      </c>
      <c r="B25" s="9">
        <v>2347278</v>
      </c>
      <c r="C25" s="9">
        <v>2255770.87</v>
      </c>
      <c r="D25" s="9">
        <f t="shared" si="0"/>
        <v>4603048.87</v>
      </c>
      <c r="E25" s="9">
        <v>3927930.32</v>
      </c>
      <c r="F25" s="9">
        <v>3463588.49</v>
      </c>
      <c r="G25" s="9">
        <f t="shared" si="1"/>
        <v>675118.55000000028</v>
      </c>
      <c r="H25" s="5">
        <v>3300</v>
      </c>
    </row>
    <row r="26" spans="1:8" x14ac:dyDescent="0.2">
      <c r="A26" s="30" t="s">
        <v>78</v>
      </c>
      <c r="B26" s="9">
        <v>971500</v>
      </c>
      <c r="C26" s="9">
        <v>396749.4</v>
      </c>
      <c r="D26" s="9">
        <f t="shared" si="0"/>
        <v>1368249.4</v>
      </c>
      <c r="E26" s="9">
        <v>1183156.1200000001</v>
      </c>
      <c r="F26" s="9">
        <v>995236.12</v>
      </c>
      <c r="G26" s="9">
        <f t="shared" si="1"/>
        <v>185093.2799999998</v>
      </c>
      <c r="H26" s="5">
        <v>3400</v>
      </c>
    </row>
    <row r="27" spans="1:8" x14ac:dyDescent="0.2">
      <c r="A27" s="30" t="s">
        <v>79</v>
      </c>
      <c r="B27" s="9">
        <v>1082000</v>
      </c>
      <c r="C27" s="9">
        <v>219439.09</v>
      </c>
      <c r="D27" s="9">
        <f t="shared" si="0"/>
        <v>1301439.0900000001</v>
      </c>
      <c r="E27" s="9">
        <v>973103.09</v>
      </c>
      <c r="F27" s="9">
        <v>940963.09</v>
      </c>
      <c r="G27" s="9">
        <f t="shared" si="1"/>
        <v>328336.00000000012</v>
      </c>
      <c r="H27" s="5">
        <v>3500</v>
      </c>
    </row>
    <row r="28" spans="1:8" x14ac:dyDescent="0.2">
      <c r="A28" s="30" t="s">
        <v>126</v>
      </c>
      <c r="B28" s="9">
        <v>390807.5</v>
      </c>
      <c r="C28" s="9">
        <v>288000</v>
      </c>
      <c r="D28" s="9">
        <f t="shared" si="0"/>
        <v>678807.5</v>
      </c>
      <c r="E28" s="9">
        <v>592354.31999999995</v>
      </c>
      <c r="F28" s="9">
        <v>140</v>
      </c>
      <c r="G28" s="9">
        <f t="shared" si="1"/>
        <v>86453.180000000051</v>
      </c>
      <c r="H28" s="5">
        <v>3600</v>
      </c>
    </row>
    <row r="29" spans="1:8" x14ac:dyDescent="0.2">
      <c r="A29" s="30" t="s">
        <v>80</v>
      </c>
      <c r="B29" s="9">
        <v>78500</v>
      </c>
      <c r="C29" s="9">
        <v>-5600</v>
      </c>
      <c r="D29" s="9">
        <f t="shared" si="0"/>
        <v>72900</v>
      </c>
      <c r="E29" s="9">
        <v>43806.52</v>
      </c>
      <c r="F29" s="9">
        <v>41081.519999999997</v>
      </c>
      <c r="G29" s="9">
        <f t="shared" si="1"/>
        <v>29093.480000000003</v>
      </c>
      <c r="H29" s="5">
        <v>3700</v>
      </c>
    </row>
    <row r="30" spans="1:8" x14ac:dyDescent="0.2">
      <c r="A30" s="30" t="s">
        <v>81</v>
      </c>
      <c r="B30" s="9">
        <v>7898000</v>
      </c>
      <c r="C30" s="9">
        <v>19988183.800000001</v>
      </c>
      <c r="D30" s="9">
        <f t="shared" si="0"/>
        <v>27886183.800000001</v>
      </c>
      <c r="E30" s="9">
        <v>15838891.869999999</v>
      </c>
      <c r="F30" s="9">
        <v>15813786.779999999</v>
      </c>
      <c r="G30" s="9">
        <f t="shared" si="1"/>
        <v>12047291.930000002</v>
      </c>
      <c r="H30" s="5">
        <v>3800</v>
      </c>
    </row>
    <row r="31" spans="1:8" x14ac:dyDescent="0.2">
      <c r="A31" s="30" t="s">
        <v>18</v>
      </c>
      <c r="B31" s="9">
        <v>3201500</v>
      </c>
      <c r="C31" s="9">
        <v>633664.52</v>
      </c>
      <c r="D31" s="9">
        <f t="shared" si="0"/>
        <v>3835164.52</v>
      </c>
      <c r="E31" s="9">
        <v>2768088.21</v>
      </c>
      <c r="F31" s="9">
        <v>2768088.21</v>
      </c>
      <c r="G31" s="9">
        <f t="shared" si="1"/>
        <v>1067076.31</v>
      </c>
      <c r="H31" s="5">
        <v>3900</v>
      </c>
    </row>
    <row r="32" spans="1:8" x14ac:dyDescent="0.2">
      <c r="A32" s="6" t="s">
        <v>118</v>
      </c>
      <c r="B32" s="14">
        <f>SUM(B33:B41)</f>
        <v>12469728</v>
      </c>
      <c r="C32" s="14">
        <f>SUM(C33:C41)</f>
        <v>9891612.1999999993</v>
      </c>
      <c r="D32" s="14">
        <f t="shared" si="0"/>
        <v>22361340.199999999</v>
      </c>
      <c r="E32" s="14">
        <f>SUM(E33:E41)</f>
        <v>19110346.030000001</v>
      </c>
      <c r="F32" s="14">
        <f>SUM(F33:F41)</f>
        <v>18860421.310000002</v>
      </c>
      <c r="G32" s="14">
        <f t="shared" si="1"/>
        <v>3250994.1699999981</v>
      </c>
      <c r="H32" s="7">
        <v>0</v>
      </c>
    </row>
    <row r="33" spans="1:8" x14ac:dyDescent="0.2">
      <c r="A33" s="30" t="s">
        <v>82</v>
      </c>
      <c r="B33" s="9">
        <v>4649400</v>
      </c>
      <c r="C33" s="9">
        <v>0</v>
      </c>
      <c r="D33" s="9">
        <f t="shared" si="0"/>
        <v>4649400</v>
      </c>
      <c r="E33" s="9">
        <v>4287431.84</v>
      </c>
      <c r="F33" s="9">
        <v>4287431.84</v>
      </c>
      <c r="G33" s="9">
        <f t="shared" si="1"/>
        <v>361968.16000000015</v>
      </c>
      <c r="H33" s="5">
        <v>4100</v>
      </c>
    </row>
    <row r="34" spans="1:8" x14ac:dyDescent="0.2">
      <c r="A34" s="30" t="s">
        <v>83</v>
      </c>
      <c r="B34" s="9">
        <v>0</v>
      </c>
      <c r="C34" s="9">
        <v>0</v>
      </c>
      <c r="D34" s="9">
        <f t="shared" si="0"/>
        <v>0</v>
      </c>
      <c r="E34" s="9">
        <v>0</v>
      </c>
      <c r="F34" s="9">
        <v>0</v>
      </c>
      <c r="G34" s="9">
        <f t="shared" si="1"/>
        <v>0</v>
      </c>
      <c r="H34" s="5">
        <v>4200</v>
      </c>
    </row>
    <row r="35" spans="1:8" x14ac:dyDescent="0.2">
      <c r="A35" s="30" t="s">
        <v>84</v>
      </c>
      <c r="B35" s="9">
        <v>2200000</v>
      </c>
      <c r="C35" s="9">
        <v>1298800.2</v>
      </c>
      <c r="D35" s="9">
        <f t="shared" si="0"/>
        <v>3498800.2</v>
      </c>
      <c r="E35" s="9">
        <v>3481792.92</v>
      </c>
      <c r="F35" s="9">
        <v>3481792.92</v>
      </c>
      <c r="G35" s="9">
        <f t="shared" si="1"/>
        <v>17007.280000000261</v>
      </c>
      <c r="H35" s="5">
        <v>4300</v>
      </c>
    </row>
    <row r="36" spans="1:8" x14ac:dyDescent="0.2">
      <c r="A36" s="30" t="s">
        <v>85</v>
      </c>
      <c r="B36" s="9">
        <v>5470328</v>
      </c>
      <c r="C36" s="9">
        <v>8592812</v>
      </c>
      <c r="D36" s="9">
        <f t="shared" si="0"/>
        <v>14063140</v>
      </c>
      <c r="E36" s="9">
        <v>11246021.27</v>
      </c>
      <c r="F36" s="9">
        <v>10996096.550000001</v>
      </c>
      <c r="G36" s="9">
        <f t="shared" si="1"/>
        <v>2817118.7300000004</v>
      </c>
      <c r="H36" s="5">
        <v>4400</v>
      </c>
    </row>
    <row r="37" spans="1:8" x14ac:dyDescent="0.2">
      <c r="A37" s="30" t="s">
        <v>39</v>
      </c>
      <c r="B37" s="9">
        <v>150000</v>
      </c>
      <c r="C37" s="9">
        <v>0</v>
      </c>
      <c r="D37" s="9">
        <f t="shared" si="0"/>
        <v>150000</v>
      </c>
      <c r="E37" s="9">
        <v>95100</v>
      </c>
      <c r="F37" s="9">
        <v>95100</v>
      </c>
      <c r="G37" s="9">
        <f t="shared" si="1"/>
        <v>54900</v>
      </c>
      <c r="H37" s="5">
        <v>4500</v>
      </c>
    </row>
    <row r="38" spans="1:8" x14ac:dyDescent="0.2">
      <c r="A38" s="30" t="s">
        <v>86</v>
      </c>
      <c r="B38" s="9">
        <v>0</v>
      </c>
      <c r="C38" s="9">
        <v>0</v>
      </c>
      <c r="D38" s="9">
        <f t="shared" si="0"/>
        <v>0</v>
      </c>
      <c r="E38" s="9">
        <v>0</v>
      </c>
      <c r="F38" s="9">
        <v>0</v>
      </c>
      <c r="G38" s="9">
        <f t="shared" si="1"/>
        <v>0</v>
      </c>
      <c r="H38" s="5">
        <v>4600</v>
      </c>
    </row>
    <row r="39" spans="1:8" x14ac:dyDescent="0.2">
      <c r="A39" s="30" t="s">
        <v>87</v>
      </c>
      <c r="B39" s="9">
        <v>0</v>
      </c>
      <c r="C39" s="9">
        <v>0</v>
      </c>
      <c r="D39" s="9">
        <f t="shared" si="0"/>
        <v>0</v>
      </c>
      <c r="E39" s="9">
        <v>0</v>
      </c>
      <c r="F39" s="9">
        <v>0</v>
      </c>
      <c r="G39" s="9">
        <f t="shared" si="1"/>
        <v>0</v>
      </c>
      <c r="H39" s="5">
        <v>4700</v>
      </c>
    </row>
    <row r="40" spans="1:8" x14ac:dyDescent="0.2">
      <c r="A40" s="30" t="s">
        <v>35</v>
      </c>
      <c r="B40" s="9">
        <v>0</v>
      </c>
      <c r="C40" s="9">
        <v>0</v>
      </c>
      <c r="D40" s="9">
        <f t="shared" si="0"/>
        <v>0</v>
      </c>
      <c r="E40" s="9">
        <v>0</v>
      </c>
      <c r="F40" s="9">
        <v>0</v>
      </c>
      <c r="G40" s="9">
        <f t="shared" si="1"/>
        <v>0</v>
      </c>
      <c r="H40" s="5">
        <v>4800</v>
      </c>
    </row>
    <row r="41" spans="1:8" x14ac:dyDescent="0.2">
      <c r="A41" s="30" t="s">
        <v>88</v>
      </c>
      <c r="B41" s="9">
        <v>0</v>
      </c>
      <c r="C41" s="9">
        <v>0</v>
      </c>
      <c r="D41" s="9">
        <f t="shared" si="0"/>
        <v>0</v>
      </c>
      <c r="E41" s="9">
        <v>0</v>
      </c>
      <c r="F41" s="9">
        <v>0</v>
      </c>
      <c r="G41" s="9">
        <f t="shared" si="1"/>
        <v>0</v>
      </c>
      <c r="H41" s="5">
        <v>4900</v>
      </c>
    </row>
    <row r="42" spans="1:8" x14ac:dyDescent="0.2">
      <c r="A42" s="6" t="s">
        <v>119</v>
      </c>
      <c r="B42" s="14">
        <f>SUM(B43:B51)</f>
        <v>812000</v>
      </c>
      <c r="C42" s="14">
        <f>SUM(C43:C51)</f>
        <v>1745920.64</v>
      </c>
      <c r="D42" s="14">
        <f t="shared" si="0"/>
        <v>2557920.6399999997</v>
      </c>
      <c r="E42" s="14">
        <f>SUM(E43:E51)</f>
        <v>2077139.56</v>
      </c>
      <c r="F42" s="14">
        <f>SUM(F43:F51)</f>
        <v>1627859.8699999999</v>
      </c>
      <c r="G42" s="14">
        <f t="shared" si="1"/>
        <v>480781.07999999961</v>
      </c>
      <c r="H42" s="7">
        <v>0</v>
      </c>
    </row>
    <row r="43" spans="1:8" x14ac:dyDescent="0.2">
      <c r="A43" s="31" t="s">
        <v>89</v>
      </c>
      <c r="B43" s="9">
        <v>132000</v>
      </c>
      <c r="C43" s="9">
        <v>175720</v>
      </c>
      <c r="D43" s="9">
        <f t="shared" si="0"/>
        <v>307720</v>
      </c>
      <c r="E43" s="9">
        <v>177909.25</v>
      </c>
      <c r="F43" s="9">
        <v>147909.24</v>
      </c>
      <c r="G43" s="9">
        <f t="shared" si="1"/>
        <v>129810.75</v>
      </c>
      <c r="H43" s="5">
        <v>5100</v>
      </c>
    </row>
    <row r="44" spans="1:8" x14ac:dyDescent="0.2">
      <c r="A44" s="30" t="s">
        <v>90</v>
      </c>
      <c r="B44" s="9">
        <v>20000</v>
      </c>
      <c r="C44" s="9">
        <v>-20000</v>
      </c>
      <c r="D44" s="9">
        <f t="shared" si="0"/>
        <v>0</v>
      </c>
      <c r="E44" s="9">
        <v>0</v>
      </c>
      <c r="F44" s="9">
        <v>0</v>
      </c>
      <c r="G44" s="9">
        <f t="shared" si="1"/>
        <v>0</v>
      </c>
      <c r="H44" s="5">
        <v>5200</v>
      </c>
    </row>
    <row r="45" spans="1:8" x14ac:dyDescent="0.2">
      <c r="A45" s="30" t="s">
        <v>91</v>
      </c>
      <c r="B45" s="9">
        <v>0</v>
      </c>
      <c r="C45" s="9">
        <v>0</v>
      </c>
      <c r="D45" s="9">
        <f t="shared" si="0"/>
        <v>0</v>
      </c>
      <c r="E45" s="9">
        <v>0</v>
      </c>
      <c r="F45" s="9">
        <v>0</v>
      </c>
      <c r="G45" s="9">
        <f t="shared" si="1"/>
        <v>0</v>
      </c>
      <c r="H45" s="5">
        <v>5300</v>
      </c>
    </row>
    <row r="46" spans="1:8" x14ac:dyDescent="0.2">
      <c r="A46" s="30" t="s">
        <v>92</v>
      </c>
      <c r="B46" s="9">
        <v>0</v>
      </c>
      <c r="C46" s="9">
        <v>150000</v>
      </c>
      <c r="D46" s="9">
        <f t="shared" si="0"/>
        <v>150000</v>
      </c>
      <c r="E46" s="9">
        <v>150000</v>
      </c>
      <c r="F46" s="9">
        <v>150000</v>
      </c>
      <c r="G46" s="9">
        <f t="shared" si="1"/>
        <v>0</v>
      </c>
      <c r="H46" s="5">
        <v>5400</v>
      </c>
    </row>
    <row r="47" spans="1:8" x14ac:dyDescent="0.2">
      <c r="A47" s="30" t="s">
        <v>93</v>
      </c>
      <c r="B47" s="9">
        <v>0</v>
      </c>
      <c r="C47" s="9">
        <v>0</v>
      </c>
      <c r="D47" s="9">
        <f t="shared" si="0"/>
        <v>0</v>
      </c>
      <c r="E47" s="9">
        <v>0</v>
      </c>
      <c r="F47" s="9">
        <v>0</v>
      </c>
      <c r="G47" s="9">
        <f t="shared" si="1"/>
        <v>0</v>
      </c>
      <c r="H47" s="5">
        <v>5500</v>
      </c>
    </row>
    <row r="48" spans="1:8" x14ac:dyDescent="0.2">
      <c r="A48" s="30" t="s">
        <v>94</v>
      </c>
      <c r="B48" s="9">
        <v>645000</v>
      </c>
      <c r="C48" s="9">
        <v>1440200.64</v>
      </c>
      <c r="D48" s="9">
        <f t="shared" si="0"/>
        <v>2085200.64</v>
      </c>
      <c r="E48" s="9">
        <v>1749230.31</v>
      </c>
      <c r="F48" s="9">
        <v>1329950.6299999999</v>
      </c>
      <c r="G48" s="9">
        <f t="shared" si="1"/>
        <v>335970.32999999984</v>
      </c>
      <c r="H48" s="5">
        <v>5600</v>
      </c>
    </row>
    <row r="49" spans="1:8" x14ac:dyDescent="0.2">
      <c r="A49" s="30" t="s">
        <v>95</v>
      </c>
      <c r="B49" s="9">
        <v>0</v>
      </c>
      <c r="C49" s="9">
        <v>0</v>
      </c>
      <c r="D49" s="9">
        <f t="shared" si="0"/>
        <v>0</v>
      </c>
      <c r="E49" s="9">
        <v>0</v>
      </c>
      <c r="F49" s="9">
        <v>0</v>
      </c>
      <c r="G49" s="9">
        <f t="shared" si="1"/>
        <v>0</v>
      </c>
      <c r="H49" s="5">
        <v>5700</v>
      </c>
    </row>
    <row r="50" spans="1:8" x14ac:dyDescent="0.2">
      <c r="A50" s="30" t="s">
        <v>96</v>
      </c>
      <c r="B50" s="9">
        <v>0</v>
      </c>
      <c r="C50" s="9">
        <v>0</v>
      </c>
      <c r="D50" s="9">
        <f t="shared" si="0"/>
        <v>0</v>
      </c>
      <c r="E50" s="9">
        <v>0</v>
      </c>
      <c r="F50" s="9">
        <v>0</v>
      </c>
      <c r="G50" s="9">
        <f t="shared" si="1"/>
        <v>0</v>
      </c>
      <c r="H50" s="5">
        <v>5800</v>
      </c>
    </row>
    <row r="51" spans="1:8" x14ac:dyDescent="0.2">
      <c r="A51" s="30" t="s">
        <v>97</v>
      </c>
      <c r="B51" s="9">
        <v>15000</v>
      </c>
      <c r="C51" s="9">
        <v>0</v>
      </c>
      <c r="D51" s="9">
        <f t="shared" si="0"/>
        <v>15000</v>
      </c>
      <c r="E51" s="9">
        <v>0</v>
      </c>
      <c r="F51" s="9">
        <v>0</v>
      </c>
      <c r="G51" s="9">
        <f t="shared" si="1"/>
        <v>15000</v>
      </c>
      <c r="H51" s="5">
        <v>5900</v>
      </c>
    </row>
    <row r="52" spans="1:8" x14ac:dyDescent="0.2">
      <c r="A52" s="6" t="s">
        <v>59</v>
      </c>
      <c r="B52" s="14">
        <f>SUM(B53:B55)</f>
        <v>0</v>
      </c>
      <c r="C52" s="14">
        <f>SUM(C53:C55)</f>
        <v>49499571.219999999</v>
      </c>
      <c r="D52" s="14">
        <f t="shared" si="0"/>
        <v>49499571.219999999</v>
      </c>
      <c r="E52" s="14">
        <f>SUM(E53:E55)</f>
        <v>48314351.57</v>
      </c>
      <c r="F52" s="14">
        <f>SUM(F53:F55)</f>
        <v>46683526.990000002</v>
      </c>
      <c r="G52" s="14">
        <f t="shared" si="1"/>
        <v>1185219.6499999985</v>
      </c>
      <c r="H52" s="7">
        <v>0</v>
      </c>
    </row>
    <row r="53" spans="1:8" x14ac:dyDescent="0.2">
      <c r="A53" s="30" t="s">
        <v>98</v>
      </c>
      <c r="B53" s="9">
        <v>0</v>
      </c>
      <c r="C53" s="9">
        <v>48919571.219999999</v>
      </c>
      <c r="D53" s="9">
        <f t="shared" si="0"/>
        <v>48919571.219999999</v>
      </c>
      <c r="E53" s="9">
        <v>47734492.460000001</v>
      </c>
      <c r="F53" s="9">
        <v>46683526.990000002</v>
      </c>
      <c r="G53" s="9">
        <f t="shared" si="1"/>
        <v>1185078.7599999979</v>
      </c>
      <c r="H53" s="5">
        <v>6100</v>
      </c>
    </row>
    <row r="54" spans="1:8" x14ac:dyDescent="0.2">
      <c r="A54" s="30" t="s">
        <v>99</v>
      </c>
      <c r="B54" s="9">
        <v>0</v>
      </c>
      <c r="C54" s="9">
        <v>580000</v>
      </c>
      <c r="D54" s="9">
        <f t="shared" si="0"/>
        <v>580000</v>
      </c>
      <c r="E54" s="9">
        <v>579859.11</v>
      </c>
      <c r="F54" s="9">
        <v>0</v>
      </c>
      <c r="G54" s="9">
        <f t="shared" si="1"/>
        <v>140.89000000001397</v>
      </c>
      <c r="H54" s="5">
        <v>6200</v>
      </c>
    </row>
    <row r="55" spans="1:8" x14ac:dyDescent="0.2">
      <c r="A55" s="30" t="s">
        <v>100</v>
      </c>
      <c r="B55" s="9">
        <v>0</v>
      </c>
      <c r="C55" s="9">
        <v>0</v>
      </c>
      <c r="D55" s="9">
        <f t="shared" si="0"/>
        <v>0</v>
      </c>
      <c r="E55" s="9">
        <v>0</v>
      </c>
      <c r="F55" s="9">
        <v>0</v>
      </c>
      <c r="G55" s="9">
        <f t="shared" si="1"/>
        <v>0</v>
      </c>
      <c r="H55" s="5">
        <v>6300</v>
      </c>
    </row>
    <row r="56" spans="1:8" x14ac:dyDescent="0.2">
      <c r="A56" s="6" t="s">
        <v>120</v>
      </c>
      <c r="B56" s="14">
        <f>SUM(B57:B63)</f>
        <v>27000000</v>
      </c>
      <c r="C56" s="14">
        <f>SUM(C57:C63)</f>
        <v>-27000000</v>
      </c>
      <c r="D56" s="14">
        <f t="shared" si="0"/>
        <v>0</v>
      </c>
      <c r="E56" s="14">
        <f>SUM(E57:E63)</f>
        <v>0</v>
      </c>
      <c r="F56" s="14">
        <f>SUM(F57:F63)</f>
        <v>0</v>
      </c>
      <c r="G56" s="14">
        <f t="shared" si="1"/>
        <v>0</v>
      </c>
      <c r="H56" s="7">
        <v>0</v>
      </c>
    </row>
    <row r="57" spans="1:8" x14ac:dyDescent="0.2">
      <c r="A57" s="30" t="s">
        <v>127</v>
      </c>
      <c r="B57" s="9">
        <v>0</v>
      </c>
      <c r="C57" s="9">
        <v>0</v>
      </c>
      <c r="D57" s="9">
        <f t="shared" si="0"/>
        <v>0</v>
      </c>
      <c r="E57" s="9">
        <v>0</v>
      </c>
      <c r="F57" s="9">
        <v>0</v>
      </c>
      <c r="G57" s="9">
        <f t="shared" si="1"/>
        <v>0</v>
      </c>
      <c r="H57" s="5">
        <v>7100</v>
      </c>
    </row>
    <row r="58" spans="1:8" x14ac:dyDescent="0.2">
      <c r="A58" s="30" t="s">
        <v>101</v>
      </c>
      <c r="B58" s="9">
        <v>0</v>
      </c>
      <c r="C58" s="9">
        <v>0</v>
      </c>
      <c r="D58" s="9">
        <f t="shared" si="0"/>
        <v>0</v>
      </c>
      <c r="E58" s="9">
        <v>0</v>
      </c>
      <c r="F58" s="9">
        <v>0</v>
      </c>
      <c r="G58" s="9">
        <f t="shared" si="1"/>
        <v>0</v>
      </c>
      <c r="H58" s="5">
        <v>7200</v>
      </c>
    </row>
    <row r="59" spans="1:8" x14ac:dyDescent="0.2">
      <c r="A59" s="30" t="s">
        <v>102</v>
      </c>
      <c r="B59" s="9">
        <v>0</v>
      </c>
      <c r="C59" s="9">
        <v>0</v>
      </c>
      <c r="D59" s="9">
        <f t="shared" si="0"/>
        <v>0</v>
      </c>
      <c r="E59" s="9">
        <v>0</v>
      </c>
      <c r="F59" s="9">
        <v>0</v>
      </c>
      <c r="G59" s="9">
        <f t="shared" si="1"/>
        <v>0</v>
      </c>
      <c r="H59" s="5">
        <v>7300</v>
      </c>
    </row>
    <row r="60" spans="1:8" x14ac:dyDescent="0.2">
      <c r="A60" s="30" t="s">
        <v>103</v>
      </c>
      <c r="B60" s="9">
        <v>0</v>
      </c>
      <c r="C60" s="9">
        <v>0</v>
      </c>
      <c r="D60" s="9">
        <f t="shared" si="0"/>
        <v>0</v>
      </c>
      <c r="E60" s="9">
        <v>0</v>
      </c>
      <c r="F60" s="9">
        <v>0</v>
      </c>
      <c r="G60" s="9">
        <f t="shared" si="1"/>
        <v>0</v>
      </c>
      <c r="H60" s="5">
        <v>7400</v>
      </c>
    </row>
    <row r="61" spans="1:8" x14ac:dyDescent="0.2">
      <c r="A61" s="30" t="s">
        <v>104</v>
      </c>
      <c r="B61" s="9">
        <v>0</v>
      </c>
      <c r="C61" s="9">
        <v>0</v>
      </c>
      <c r="D61" s="9">
        <f t="shared" si="0"/>
        <v>0</v>
      </c>
      <c r="E61" s="9">
        <v>0</v>
      </c>
      <c r="F61" s="9">
        <v>0</v>
      </c>
      <c r="G61" s="9">
        <f t="shared" si="1"/>
        <v>0</v>
      </c>
      <c r="H61" s="5">
        <v>7500</v>
      </c>
    </row>
    <row r="62" spans="1:8" x14ac:dyDescent="0.2">
      <c r="A62" s="30" t="s">
        <v>105</v>
      </c>
      <c r="B62" s="9">
        <v>0</v>
      </c>
      <c r="C62" s="9">
        <v>0</v>
      </c>
      <c r="D62" s="9">
        <f t="shared" si="0"/>
        <v>0</v>
      </c>
      <c r="E62" s="9">
        <v>0</v>
      </c>
      <c r="F62" s="9">
        <v>0</v>
      </c>
      <c r="G62" s="9">
        <f t="shared" si="1"/>
        <v>0</v>
      </c>
      <c r="H62" s="5">
        <v>7600</v>
      </c>
    </row>
    <row r="63" spans="1:8" x14ac:dyDescent="0.2">
      <c r="A63" s="30" t="s">
        <v>106</v>
      </c>
      <c r="B63" s="9">
        <v>27000000</v>
      </c>
      <c r="C63" s="9">
        <v>-27000000</v>
      </c>
      <c r="D63" s="9">
        <f t="shared" si="0"/>
        <v>0</v>
      </c>
      <c r="E63" s="9">
        <v>0</v>
      </c>
      <c r="F63" s="9">
        <v>0</v>
      </c>
      <c r="G63" s="9">
        <f t="shared" si="1"/>
        <v>0</v>
      </c>
      <c r="H63" s="5">
        <v>7900</v>
      </c>
    </row>
    <row r="64" spans="1:8" x14ac:dyDescent="0.2">
      <c r="A64" s="6" t="s">
        <v>121</v>
      </c>
      <c r="B64" s="14">
        <f>SUM(B65:B67)</f>
        <v>300000</v>
      </c>
      <c r="C64" s="14">
        <f>SUM(C65:C67)</f>
        <v>70000</v>
      </c>
      <c r="D64" s="14">
        <f t="shared" si="0"/>
        <v>370000</v>
      </c>
      <c r="E64" s="14">
        <f>SUM(E65:E67)</f>
        <v>370000</v>
      </c>
      <c r="F64" s="14">
        <f>SUM(F65:F67)</f>
        <v>370000</v>
      </c>
      <c r="G64" s="14">
        <f t="shared" si="1"/>
        <v>0</v>
      </c>
      <c r="H64" s="7">
        <v>0</v>
      </c>
    </row>
    <row r="65" spans="1:8" x14ac:dyDescent="0.2">
      <c r="A65" s="30" t="s">
        <v>36</v>
      </c>
      <c r="B65" s="9">
        <v>0</v>
      </c>
      <c r="C65" s="9">
        <v>0</v>
      </c>
      <c r="D65" s="9">
        <f t="shared" si="0"/>
        <v>0</v>
      </c>
      <c r="E65" s="9">
        <v>0</v>
      </c>
      <c r="F65" s="9">
        <v>0</v>
      </c>
      <c r="G65" s="9">
        <f t="shared" si="1"/>
        <v>0</v>
      </c>
      <c r="H65" s="5">
        <v>8100</v>
      </c>
    </row>
    <row r="66" spans="1:8" x14ac:dyDescent="0.2">
      <c r="A66" s="30" t="s">
        <v>37</v>
      </c>
      <c r="B66" s="9">
        <v>0</v>
      </c>
      <c r="C66" s="9">
        <v>0</v>
      </c>
      <c r="D66" s="9">
        <f t="shared" si="0"/>
        <v>0</v>
      </c>
      <c r="E66" s="9">
        <v>0</v>
      </c>
      <c r="F66" s="9">
        <v>0</v>
      </c>
      <c r="G66" s="9">
        <f t="shared" si="1"/>
        <v>0</v>
      </c>
      <c r="H66" s="5">
        <v>8300</v>
      </c>
    </row>
    <row r="67" spans="1:8" x14ac:dyDescent="0.2">
      <c r="A67" s="30" t="s">
        <v>38</v>
      </c>
      <c r="B67" s="9">
        <v>300000</v>
      </c>
      <c r="C67" s="9">
        <v>70000</v>
      </c>
      <c r="D67" s="9">
        <f t="shared" si="0"/>
        <v>370000</v>
      </c>
      <c r="E67" s="9">
        <v>370000</v>
      </c>
      <c r="F67" s="9">
        <v>370000</v>
      </c>
      <c r="G67" s="9">
        <f t="shared" si="1"/>
        <v>0</v>
      </c>
      <c r="H67" s="5">
        <v>8500</v>
      </c>
    </row>
    <row r="68" spans="1:8" x14ac:dyDescent="0.2">
      <c r="A68" s="6" t="s">
        <v>60</v>
      </c>
      <c r="B68" s="14">
        <f>SUM(B69:B75)</f>
        <v>5180000</v>
      </c>
      <c r="C68" s="14">
        <f>SUM(C69:C75)</f>
        <v>18000</v>
      </c>
      <c r="D68" s="14">
        <f t="shared" si="0"/>
        <v>5198000</v>
      </c>
      <c r="E68" s="14">
        <f>SUM(E69:E75)</f>
        <v>5196933.38</v>
      </c>
      <c r="F68" s="14">
        <f>SUM(F69:F75)</f>
        <v>5196933.38</v>
      </c>
      <c r="G68" s="14">
        <f t="shared" si="1"/>
        <v>1066.6200000001118</v>
      </c>
      <c r="H68" s="7">
        <v>0</v>
      </c>
    </row>
    <row r="69" spans="1:8" x14ac:dyDescent="0.2">
      <c r="A69" s="30" t="s">
        <v>107</v>
      </c>
      <c r="B69" s="9">
        <v>5000000</v>
      </c>
      <c r="C69" s="9">
        <v>0</v>
      </c>
      <c r="D69" s="9">
        <f t="shared" ref="D69:D75" si="2">B69+C69</f>
        <v>5000000</v>
      </c>
      <c r="E69" s="9">
        <v>5000000</v>
      </c>
      <c r="F69" s="9">
        <v>5000000</v>
      </c>
      <c r="G69" s="9">
        <f t="shared" ref="G69:G75" si="3">D69-E69</f>
        <v>0</v>
      </c>
      <c r="H69" s="5">
        <v>9100</v>
      </c>
    </row>
    <row r="70" spans="1:8" x14ac:dyDescent="0.2">
      <c r="A70" s="30" t="s">
        <v>108</v>
      </c>
      <c r="B70" s="9">
        <v>180000</v>
      </c>
      <c r="C70" s="9">
        <v>18000</v>
      </c>
      <c r="D70" s="9">
        <f t="shared" si="2"/>
        <v>198000</v>
      </c>
      <c r="E70" s="9">
        <v>196933.38</v>
      </c>
      <c r="F70" s="9">
        <v>196933.38</v>
      </c>
      <c r="G70" s="9">
        <f t="shared" si="3"/>
        <v>1066.6199999999953</v>
      </c>
      <c r="H70" s="5">
        <v>9200</v>
      </c>
    </row>
    <row r="71" spans="1:8" x14ac:dyDescent="0.2">
      <c r="A71" s="30" t="s">
        <v>109</v>
      </c>
      <c r="B71" s="9">
        <v>0</v>
      </c>
      <c r="C71" s="9">
        <v>0</v>
      </c>
      <c r="D71" s="9">
        <f t="shared" si="2"/>
        <v>0</v>
      </c>
      <c r="E71" s="9">
        <v>0</v>
      </c>
      <c r="F71" s="9">
        <v>0</v>
      </c>
      <c r="G71" s="9">
        <f t="shared" si="3"/>
        <v>0</v>
      </c>
      <c r="H71" s="5">
        <v>9300</v>
      </c>
    </row>
    <row r="72" spans="1:8" x14ac:dyDescent="0.2">
      <c r="A72" s="30" t="s">
        <v>110</v>
      </c>
      <c r="B72" s="9">
        <v>0</v>
      </c>
      <c r="C72" s="9">
        <v>0</v>
      </c>
      <c r="D72" s="9">
        <f t="shared" si="2"/>
        <v>0</v>
      </c>
      <c r="E72" s="9">
        <v>0</v>
      </c>
      <c r="F72" s="9">
        <v>0</v>
      </c>
      <c r="G72" s="9">
        <f t="shared" si="3"/>
        <v>0</v>
      </c>
      <c r="H72" s="5">
        <v>9400</v>
      </c>
    </row>
    <row r="73" spans="1:8" x14ac:dyDescent="0.2">
      <c r="A73" s="30" t="s">
        <v>111</v>
      </c>
      <c r="B73" s="9">
        <v>0</v>
      </c>
      <c r="C73" s="9">
        <v>0</v>
      </c>
      <c r="D73" s="9">
        <f t="shared" si="2"/>
        <v>0</v>
      </c>
      <c r="E73" s="9">
        <v>0</v>
      </c>
      <c r="F73" s="9">
        <v>0</v>
      </c>
      <c r="G73" s="9">
        <f t="shared" si="3"/>
        <v>0</v>
      </c>
      <c r="H73" s="5">
        <v>9500</v>
      </c>
    </row>
    <row r="74" spans="1:8" x14ac:dyDescent="0.2">
      <c r="A74" s="30" t="s">
        <v>112</v>
      </c>
      <c r="B74" s="9">
        <v>0</v>
      </c>
      <c r="C74" s="9">
        <v>0</v>
      </c>
      <c r="D74" s="9">
        <f t="shared" si="2"/>
        <v>0</v>
      </c>
      <c r="E74" s="9">
        <v>0</v>
      </c>
      <c r="F74" s="9">
        <v>0</v>
      </c>
      <c r="G74" s="9">
        <f t="shared" si="3"/>
        <v>0</v>
      </c>
      <c r="H74" s="5">
        <v>9600</v>
      </c>
    </row>
    <row r="75" spans="1:8" x14ac:dyDescent="0.2">
      <c r="A75" s="32" t="s">
        <v>113</v>
      </c>
      <c r="B75" s="11">
        <v>0</v>
      </c>
      <c r="C75" s="11">
        <v>0</v>
      </c>
      <c r="D75" s="11">
        <f t="shared" si="2"/>
        <v>0</v>
      </c>
      <c r="E75" s="11">
        <v>0</v>
      </c>
      <c r="F75" s="11">
        <v>0</v>
      </c>
      <c r="G75" s="11">
        <f t="shared" si="3"/>
        <v>0</v>
      </c>
      <c r="H75" s="5">
        <v>9900</v>
      </c>
    </row>
    <row r="76" spans="1:8" x14ac:dyDescent="0.2">
      <c r="A76" s="29" t="s">
        <v>122</v>
      </c>
      <c r="B76" s="12">
        <f t="shared" ref="B76:G76" si="4">SUM(B4+B12+B22+B32+B42+B52+B56+B64+B68)</f>
        <v>164110500</v>
      </c>
      <c r="C76" s="12">
        <f t="shared" si="4"/>
        <v>64262388.840000004</v>
      </c>
      <c r="D76" s="12">
        <f t="shared" si="4"/>
        <v>228372888.83999994</v>
      </c>
      <c r="E76" s="12">
        <f t="shared" si="4"/>
        <v>202373049.76999998</v>
      </c>
      <c r="F76" s="12">
        <f t="shared" si="4"/>
        <v>198134921.05000001</v>
      </c>
      <c r="G76" s="12">
        <f t="shared" si="4"/>
        <v>25999839.069999985</v>
      </c>
    </row>
    <row r="78" spans="1:8" x14ac:dyDescent="0.2">
      <c r="A78" s="1" t="s">
        <v>115</v>
      </c>
    </row>
    <row r="86" spans="1:7" x14ac:dyDescent="0.2">
      <c r="A86" s="15" t="s">
        <v>170</v>
      </c>
      <c r="B86" s="34"/>
      <c r="C86" s="34"/>
      <c r="E86" s="34" t="s">
        <v>171</v>
      </c>
      <c r="F86" s="34"/>
    </row>
    <row r="87" spans="1:7" x14ac:dyDescent="0.2">
      <c r="A87" s="16" t="s">
        <v>172</v>
      </c>
      <c r="B87" s="35"/>
      <c r="C87" s="35"/>
      <c r="E87" s="35" t="s">
        <v>173</v>
      </c>
      <c r="F87" s="35"/>
    </row>
    <row r="92" spans="1:7" x14ac:dyDescent="0.2">
      <c r="A92" s="44" t="s">
        <v>174</v>
      </c>
      <c r="B92" s="44"/>
      <c r="C92" s="44"/>
      <c r="D92" s="44"/>
      <c r="E92" s="44"/>
      <c r="F92" s="44"/>
      <c r="G92" s="44"/>
    </row>
    <row r="93" spans="1:7" x14ac:dyDescent="0.2">
      <c r="A93" s="45" t="s">
        <v>175</v>
      </c>
      <c r="B93" s="45"/>
      <c r="C93" s="45"/>
      <c r="D93" s="45"/>
      <c r="E93" s="45"/>
      <c r="F93" s="45"/>
      <c r="G93" s="45"/>
    </row>
  </sheetData>
  <sheetProtection formatCells="0" formatColumns="0" formatRows="0" autoFilter="0"/>
  <mergeCells count="9">
    <mergeCell ref="A92:G92"/>
    <mergeCell ref="A93:G93"/>
    <mergeCell ref="B87:C87"/>
    <mergeCell ref="E87:F87"/>
    <mergeCell ref="A1:G1"/>
    <mergeCell ref="G2:G3"/>
    <mergeCell ref="B2:F2"/>
    <mergeCell ref="B86:C86"/>
    <mergeCell ref="E86:F86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1" orientation="portrait" r:id="rId1"/>
  <ignoredErrors>
    <ignoredError sqref="B4:C76 E4:G76" unlockedFormula="1"/>
    <ignoredError sqref="D4:D76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7"/>
  <sheetViews>
    <sheetView showGridLines="0" topLeftCell="A34" workbookViewId="0">
      <selection activeCell="B59" sqref="B59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7" customHeight="1" x14ac:dyDescent="0.2">
      <c r="A1" s="41" t="s">
        <v>169</v>
      </c>
      <c r="B1" s="42"/>
      <c r="C1" s="42"/>
      <c r="D1" s="42"/>
      <c r="E1" s="42"/>
      <c r="F1" s="42"/>
      <c r="G1" s="43"/>
    </row>
    <row r="2" spans="1:7" x14ac:dyDescent="0.2">
      <c r="A2" s="17"/>
      <c r="B2" s="41" t="s">
        <v>56</v>
      </c>
      <c r="C2" s="42"/>
      <c r="D2" s="42"/>
      <c r="E2" s="42"/>
      <c r="F2" s="43"/>
      <c r="G2" s="36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7"/>
    </row>
    <row r="4" spans="1:7" x14ac:dyDescent="0.2">
      <c r="A4" s="22"/>
      <c r="B4" s="8"/>
      <c r="C4" s="8"/>
      <c r="D4" s="8"/>
      <c r="E4" s="8"/>
      <c r="F4" s="8"/>
      <c r="G4" s="8"/>
    </row>
    <row r="5" spans="1:7" x14ac:dyDescent="0.2">
      <c r="A5" s="4" t="s">
        <v>15</v>
      </c>
      <c r="B5" s="14">
        <f t="shared" ref="B5:G5" si="0">SUM(B6:B13)</f>
        <v>67973015.170000002</v>
      </c>
      <c r="C5" s="14">
        <f t="shared" si="0"/>
        <v>34263850.769999996</v>
      </c>
      <c r="D5" s="14">
        <f t="shared" si="0"/>
        <v>102236865.94</v>
      </c>
      <c r="E5" s="14">
        <f t="shared" si="0"/>
        <v>84041382.890000001</v>
      </c>
      <c r="F5" s="14">
        <f t="shared" si="0"/>
        <v>82269294.24000001</v>
      </c>
      <c r="G5" s="14">
        <f t="shared" si="0"/>
        <v>18195483.050000004</v>
      </c>
    </row>
    <row r="6" spans="1:7" x14ac:dyDescent="0.2">
      <c r="A6" s="33" t="s">
        <v>40</v>
      </c>
      <c r="B6" s="9">
        <v>0</v>
      </c>
      <c r="C6" s="9">
        <v>0</v>
      </c>
      <c r="D6" s="9">
        <f>B6+C6</f>
        <v>0</v>
      </c>
      <c r="E6" s="9">
        <v>0</v>
      </c>
      <c r="F6" s="9">
        <v>0</v>
      </c>
      <c r="G6" s="9">
        <f>D6-E6</f>
        <v>0</v>
      </c>
    </row>
    <row r="7" spans="1:7" x14ac:dyDescent="0.2">
      <c r="A7" s="33" t="s">
        <v>16</v>
      </c>
      <c r="B7" s="9">
        <v>629157.84</v>
      </c>
      <c r="C7" s="9">
        <v>-37277.440000000002</v>
      </c>
      <c r="D7" s="9">
        <f t="shared" ref="D7:D13" si="1">B7+C7</f>
        <v>591880.39999999991</v>
      </c>
      <c r="E7" s="9">
        <v>523981.01</v>
      </c>
      <c r="F7" s="9">
        <v>514237.01</v>
      </c>
      <c r="G7" s="9">
        <f t="shared" ref="G7:G13" si="2">D7-E7</f>
        <v>67899.389999999898</v>
      </c>
    </row>
    <row r="8" spans="1:7" x14ac:dyDescent="0.2">
      <c r="A8" s="33" t="s">
        <v>116</v>
      </c>
      <c r="B8" s="9">
        <v>20049515.09</v>
      </c>
      <c r="C8" s="9">
        <v>9911552.25</v>
      </c>
      <c r="D8" s="9">
        <f t="shared" si="1"/>
        <v>29961067.34</v>
      </c>
      <c r="E8" s="9">
        <v>26007025.510000002</v>
      </c>
      <c r="F8" s="9">
        <v>25290634.469999999</v>
      </c>
      <c r="G8" s="9">
        <f t="shared" si="2"/>
        <v>3954041.8299999982</v>
      </c>
    </row>
    <row r="9" spans="1:7" x14ac:dyDescent="0.2">
      <c r="A9" s="33" t="s">
        <v>3</v>
      </c>
      <c r="B9" s="9">
        <v>0</v>
      </c>
      <c r="C9" s="9">
        <v>0</v>
      </c>
      <c r="D9" s="9">
        <f t="shared" si="1"/>
        <v>0</v>
      </c>
      <c r="E9" s="9">
        <v>0</v>
      </c>
      <c r="F9" s="9">
        <v>0</v>
      </c>
      <c r="G9" s="9">
        <f t="shared" si="2"/>
        <v>0</v>
      </c>
    </row>
    <row r="10" spans="1:7" x14ac:dyDescent="0.2">
      <c r="A10" s="33" t="s">
        <v>22</v>
      </c>
      <c r="B10" s="9">
        <v>10672682.43</v>
      </c>
      <c r="C10" s="9">
        <v>1192883.8700000001</v>
      </c>
      <c r="D10" s="9">
        <f t="shared" si="1"/>
        <v>11865566.300000001</v>
      </c>
      <c r="E10" s="9">
        <v>11573866.609999999</v>
      </c>
      <c r="F10" s="9">
        <v>11265368.220000001</v>
      </c>
      <c r="G10" s="9">
        <f t="shared" si="2"/>
        <v>291699.69000000134</v>
      </c>
    </row>
    <row r="11" spans="1:7" x14ac:dyDescent="0.2">
      <c r="A11" s="33" t="s">
        <v>17</v>
      </c>
      <c r="B11" s="9">
        <v>0</v>
      </c>
      <c r="C11" s="9">
        <v>0</v>
      </c>
      <c r="D11" s="9">
        <f t="shared" si="1"/>
        <v>0</v>
      </c>
      <c r="E11" s="9">
        <v>0</v>
      </c>
      <c r="F11" s="9">
        <v>0</v>
      </c>
      <c r="G11" s="9">
        <f t="shared" si="2"/>
        <v>0</v>
      </c>
    </row>
    <row r="12" spans="1:7" x14ac:dyDescent="0.2">
      <c r="A12" s="33" t="s">
        <v>41</v>
      </c>
      <c r="B12" s="9">
        <v>19630427.100000001</v>
      </c>
      <c r="C12" s="9">
        <v>339257.07</v>
      </c>
      <c r="D12" s="9">
        <f t="shared" si="1"/>
        <v>19969684.170000002</v>
      </c>
      <c r="E12" s="9">
        <v>19241105.030000001</v>
      </c>
      <c r="F12" s="9">
        <v>18822177.699999999</v>
      </c>
      <c r="G12" s="9">
        <f t="shared" si="2"/>
        <v>728579.1400000006</v>
      </c>
    </row>
    <row r="13" spans="1:7" x14ac:dyDescent="0.2">
      <c r="A13" s="33" t="s">
        <v>18</v>
      </c>
      <c r="B13" s="9">
        <v>16991232.710000001</v>
      </c>
      <c r="C13" s="9">
        <v>22857435.02</v>
      </c>
      <c r="D13" s="9">
        <f t="shared" si="1"/>
        <v>39848667.730000004</v>
      </c>
      <c r="E13" s="9">
        <v>26695404.73</v>
      </c>
      <c r="F13" s="9">
        <v>26376876.84</v>
      </c>
      <c r="G13" s="9">
        <f t="shared" si="2"/>
        <v>13153263.000000004</v>
      </c>
    </row>
    <row r="14" spans="1:7" x14ac:dyDescent="0.2">
      <c r="A14" s="33"/>
      <c r="B14" s="9"/>
      <c r="C14" s="9"/>
      <c r="D14" s="9"/>
      <c r="E14" s="9"/>
      <c r="F14" s="9"/>
      <c r="G14" s="9"/>
    </row>
    <row r="15" spans="1:7" x14ac:dyDescent="0.2">
      <c r="A15" s="4" t="s">
        <v>19</v>
      </c>
      <c r="B15" s="14">
        <f t="shared" ref="B15:G15" si="3">SUM(B16:B22)</f>
        <v>94697325.579999998</v>
      </c>
      <c r="C15" s="14">
        <f t="shared" si="3"/>
        <v>30384188.780000001</v>
      </c>
      <c r="D15" s="14">
        <f t="shared" si="3"/>
        <v>125081514.36</v>
      </c>
      <c r="E15" s="14">
        <f t="shared" si="3"/>
        <v>117294613.96999998</v>
      </c>
      <c r="F15" s="14">
        <f t="shared" si="3"/>
        <v>114860173.89999999</v>
      </c>
      <c r="G15" s="14">
        <f t="shared" si="3"/>
        <v>7786900.390000009</v>
      </c>
    </row>
    <row r="16" spans="1:7" x14ac:dyDescent="0.2">
      <c r="A16" s="33" t="s">
        <v>42</v>
      </c>
      <c r="B16" s="9">
        <v>5623608.5300000003</v>
      </c>
      <c r="C16" s="9">
        <v>1160883.02</v>
      </c>
      <c r="D16" s="9">
        <f>B16+C16</f>
        <v>6784491.5500000007</v>
      </c>
      <c r="E16" s="9">
        <v>6350245.1900000004</v>
      </c>
      <c r="F16" s="9">
        <v>6350245.1900000004</v>
      </c>
      <c r="G16" s="9">
        <f t="shared" ref="G16:G22" si="4">D16-E16</f>
        <v>434246.36000000034</v>
      </c>
    </row>
    <row r="17" spans="1:7" x14ac:dyDescent="0.2">
      <c r="A17" s="33" t="s">
        <v>27</v>
      </c>
      <c r="B17" s="9">
        <v>81967385.900000006</v>
      </c>
      <c r="C17" s="9">
        <v>28907383.670000002</v>
      </c>
      <c r="D17" s="9">
        <f t="shared" ref="D17:D22" si="5">B17+C17</f>
        <v>110874769.57000001</v>
      </c>
      <c r="E17" s="9">
        <v>104859940.72</v>
      </c>
      <c r="F17" s="9">
        <v>102470739.64</v>
      </c>
      <c r="G17" s="9">
        <f t="shared" si="4"/>
        <v>6014828.8500000089</v>
      </c>
    </row>
    <row r="18" spans="1:7" x14ac:dyDescent="0.2">
      <c r="A18" s="33" t="s">
        <v>20</v>
      </c>
      <c r="B18" s="9">
        <v>362496.82</v>
      </c>
      <c r="C18" s="9">
        <v>-18284.16</v>
      </c>
      <c r="D18" s="9">
        <f t="shared" si="5"/>
        <v>344212.66000000003</v>
      </c>
      <c r="E18" s="9">
        <v>333880.09999999998</v>
      </c>
      <c r="F18" s="9">
        <v>333880.09999999998</v>
      </c>
      <c r="G18" s="9">
        <f t="shared" si="4"/>
        <v>10332.560000000056</v>
      </c>
    </row>
    <row r="19" spans="1:7" x14ac:dyDescent="0.2">
      <c r="A19" s="33" t="s">
        <v>43</v>
      </c>
      <c r="B19" s="9">
        <v>2491947.46</v>
      </c>
      <c r="C19" s="9">
        <v>400939.04</v>
      </c>
      <c r="D19" s="9">
        <f t="shared" si="5"/>
        <v>2892886.5</v>
      </c>
      <c r="E19" s="9">
        <v>2653336.19</v>
      </c>
      <c r="F19" s="9">
        <v>2633036.19</v>
      </c>
      <c r="G19" s="9">
        <f t="shared" si="4"/>
        <v>239550.31000000006</v>
      </c>
    </row>
    <row r="20" spans="1:7" x14ac:dyDescent="0.2">
      <c r="A20" s="33" t="s">
        <v>44</v>
      </c>
      <c r="B20" s="9">
        <v>3078232</v>
      </c>
      <c r="C20" s="9">
        <v>-144470</v>
      </c>
      <c r="D20" s="9">
        <f t="shared" si="5"/>
        <v>2933762</v>
      </c>
      <c r="E20" s="9">
        <v>1941089.96</v>
      </c>
      <c r="F20" s="9">
        <v>1916150.97</v>
      </c>
      <c r="G20" s="9">
        <f t="shared" si="4"/>
        <v>992672.04</v>
      </c>
    </row>
    <row r="21" spans="1:7" x14ac:dyDescent="0.2">
      <c r="A21" s="33" t="s">
        <v>45</v>
      </c>
      <c r="B21" s="9">
        <v>1060148.18</v>
      </c>
      <c r="C21" s="9">
        <v>-14140.52</v>
      </c>
      <c r="D21" s="9">
        <f t="shared" si="5"/>
        <v>1046007.6599999999</v>
      </c>
      <c r="E21" s="9">
        <v>952172.51</v>
      </c>
      <c r="F21" s="9">
        <v>952172.51</v>
      </c>
      <c r="G21" s="9">
        <f t="shared" si="4"/>
        <v>93835.149999999907</v>
      </c>
    </row>
    <row r="22" spans="1:7" x14ac:dyDescent="0.2">
      <c r="A22" s="33" t="s">
        <v>4</v>
      </c>
      <c r="B22" s="9">
        <v>113506.69</v>
      </c>
      <c r="C22" s="9">
        <v>91877.73</v>
      </c>
      <c r="D22" s="9">
        <f t="shared" si="5"/>
        <v>205384.41999999998</v>
      </c>
      <c r="E22" s="9">
        <v>203949.3</v>
      </c>
      <c r="F22" s="9">
        <v>203949.3</v>
      </c>
      <c r="G22" s="9">
        <f t="shared" si="4"/>
        <v>1435.1199999999953</v>
      </c>
    </row>
    <row r="23" spans="1:7" x14ac:dyDescent="0.2">
      <c r="A23" s="33"/>
      <c r="B23" s="9"/>
      <c r="C23" s="9"/>
      <c r="D23" s="9"/>
      <c r="E23" s="9"/>
      <c r="F23" s="9"/>
      <c r="G23" s="9"/>
    </row>
    <row r="24" spans="1:7" x14ac:dyDescent="0.2">
      <c r="A24" s="4" t="s">
        <v>46</v>
      </c>
      <c r="B24" s="14">
        <f t="shared" ref="B24:G24" si="6">SUM(B25:B33)</f>
        <v>1440159.25</v>
      </c>
      <c r="C24" s="14">
        <f t="shared" si="6"/>
        <v>-385650.70999999996</v>
      </c>
      <c r="D24" s="14">
        <f t="shared" si="6"/>
        <v>1054508.54</v>
      </c>
      <c r="E24" s="14">
        <f t="shared" si="6"/>
        <v>1037052.91</v>
      </c>
      <c r="F24" s="14">
        <f t="shared" si="6"/>
        <v>1005452.91</v>
      </c>
      <c r="G24" s="14">
        <f t="shared" si="6"/>
        <v>17455.63000000015</v>
      </c>
    </row>
    <row r="25" spans="1:7" x14ac:dyDescent="0.2">
      <c r="A25" s="33" t="s">
        <v>28</v>
      </c>
      <c r="B25" s="9">
        <v>1354041.09</v>
      </c>
      <c r="C25" s="9">
        <v>-370934.67</v>
      </c>
      <c r="D25" s="9">
        <f>B25+C25</f>
        <v>983106.42000000016</v>
      </c>
      <c r="E25" s="9">
        <v>967166.76</v>
      </c>
      <c r="F25" s="9">
        <v>935566.76</v>
      </c>
      <c r="G25" s="9">
        <f t="shared" ref="G25:G33" si="7">D25-E25</f>
        <v>15939.660000000149</v>
      </c>
    </row>
    <row r="26" spans="1:7" x14ac:dyDescent="0.2">
      <c r="A26" s="33" t="s">
        <v>23</v>
      </c>
      <c r="B26" s="9">
        <v>0</v>
      </c>
      <c r="C26" s="9">
        <v>0</v>
      </c>
      <c r="D26" s="9">
        <f t="shared" ref="D26:D33" si="8">B26+C26</f>
        <v>0</v>
      </c>
      <c r="E26" s="9">
        <v>0</v>
      </c>
      <c r="F26" s="9">
        <v>0</v>
      </c>
      <c r="G26" s="9">
        <f t="shared" si="7"/>
        <v>0</v>
      </c>
    </row>
    <row r="27" spans="1:7" x14ac:dyDescent="0.2">
      <c r="A27" s="33" t="s">
        <v>29</v>
      </c>
      <c r="B27" s="9">
        <v>0</v>
      </c>
      <c r="C27" s="9">
        <v>0</v>
      </c>
      <c r="D27" s="9">
        <f t="shared" si="8"/>
        <v>0</v>
      </c>
      <c r="E27" s="9">
        <v>0</v>
      </c>
      <c r="F27" s="9">
        <v>0</v>
      </c>
      <c r="G27" s="9">
        <f t="shared" si="7"/>
        <v>0</v>
      </c>
    </row>
    <row r="28" spans="1:7" x14ac:dyDescent="0.2">
      <c r="A28" s="33" t="s">
        <v>47</v>
      </c>
      <c r="B28" s="9">
        <v>0</v>
      </c>
      <c r="C28" s="9">
        <v>0</v>
      </c>
      <c r="D28" s="9">
        <f t="shared" si="8"/>
        <v>0</v>
      </c>
      <c r="E28" s="9">
        <v>0</v>
      </c>
      <c r="F28" s="9">
        <v>0</v>
      </c>
      <c r="G28" s="9">
        <f t="shared" si="7"/>
        <v>0</v>
      </c>
    </row>
    <row r="29" spans="1:7" x14ac:dyDescent="0.2">
      <c r="A29" s="33" t="s">
        <v>21</v>
      </c>
      <c r="B29" s="9">
        <v>0</v>
      </c>
      <c r="C29" s="9">
        <v>0</v>
      </c>
      <c r="D29" s="9">
        <f t="shared" si="8"/>
        <v>0</v>
      </c>
      <c r="E29" s="9">
        <v>0</v>
      </c>
      <c r="F29" s="9">
        <v>0</v>
      </c>
      <c r="G29" s="9">
        <f t="shared" si="7"/>
        <v>0</v>
      </c>
    </row>
    <row r="30" spans="1:7" x14ac:dyDescent="0.2">
      <c r="A30" s="33" t="s">
        <v>5</v>
      </c>
      <c r="B30" s="9">
        <v>0</v>
      </c>
      <c r="C30" s="9">
        <v>0</v>
      </c>
      <c r="D30" s="9">
        <f t="shared" si="8"/>
        <v>0</v>
      </c>
      <c r="E30" s="9">
        <v>0</v>
      </c>
      <c r="F30" s="9">
        <v>0</v>
      </c>
      <c r="G30" s="9">
        <f t="shared" si="7"/>
        <v>0</v>
      </c>
    </row>
    <row r="31" spans="1:7" x14ac:dyDescent="0.2">
      <c r="A31" s="33" t="s">
        <v>6</v>
      </c>
      <c r="B31" s="9">
        <v>0</v>
      </c>
      <c r="C31" s="9">
        <v>0</v>
      </c>
      <c r="D31" s="9">
        <f t="shared" si="8"/>
        <v>0</v>
      </c>
      <c r="E31" s="9">
        <v>0</v>
      </c>
      <c r="F31" s="9">
        <v>0</v>
      </c>
      <c r="G31" s="9">
        <f t="shared" si="7"/>
        <v>0</v>
      </c>
    </row>
    <row r="32" spans="1:7" x14ac:dyDescent="0.2">
      <c r="A32" s="33" t="s">
        <v>48</v>
      </c>
      <c r="B32" s="9">
        <v>86118.16</v>
      </c>
      <c r="C32" s="9">
        <v>-14716.04</v>
      </c>
      <c r="D32" s="9">
        <f t="shared" si="8"/>
        <v>71402.12</v>
      </c>
      <c r="E32" s="9">
        <v>69886.149999999994</v>
      </c>
      <c r="F32" s="9">
        <v>69886.149999999994</v>
      </c>
      <c r="G32" s="9">
        <f t="shared" si="7"/>
        <v>1515.9700000000012</v>
      </c>
    </row>
    <row r="33" spans="1:7" x14ac:dyDescent="0.2">
      <c r="A33" s="33" t="s">
        <v>30</v>
      </c>
      <c r="B33" s="9">
        <v>0</v>
      </c>
      <c r="C33" s="9">
        <v>0</v>
      </c>
      <c r="D33" s="9">
        <f t="shared" si="8"/>
        <v>0</v>
      </c>
      <c r="E33" s="9">
        <v>0</v>
      </c>
      <c r="F33" s="9">
        <v>0</v>
      </c>
      <c r="G33" s="9">
        <f t="shared" si="7"/>
        <v>0</v>
      </c>
    </row>
    <row r="34" spans="1:7" x14ac:dyDescent="0.2">
      <c r="A34" s="33"/>
      <c r="B34" s="9"/>
      <c r="C34" s="9"/>
      <c r="D34" s="9"/>
      <c r="E34" s="9"/>
      <c r="F34" s="9"/>
      <c r="G34" s="9"/>
    </row>
    <row r="35" spans="1:7" x14ac:dyDescent="0.2">
      <c r="A35" s="4" t="s">
        <v>31</v>
      </c>
      <c r="B35" s="14">
        <f t="shared" ref="B35:G35" si="9">SUM(B36:B39)</f>
        <v>0</v>
      </c>
      <c r="C35" s="14">
        <f t="shared" si="9"/>
        <v>0</v>
      </c>
      <c r="D35" s="14">
        <f t="shared" si="9"/>
        <v>0</v>
      </c>
      <c r="E35" s="14">
        <f t="shared" si="9"/>
        <v>0</v>
      </c>
      <c r="F35" s="14">
        <f t="shared" si="9"/>
        <v>0</v>
      </c>
      <c r="G35" s="14">
        <f t="shared" si="9"/>
        <v>0</v>
      </c>
    </row>
    <row r="36" spans="1:7" x14ac:dyDescent="0.2">
      <c r="A36" s="33" t="s">
        <v>49</v>
      </c>
      <c r="B36" s="9">
        <v>0</v>
      </c>
      <c r="C36" s="9">
        <v>0</v>
      </c>
      <c r="D36" s="9">
        <f>B36+C36</f>
        <v>0</v>
      </c>
      <c r="E36" s="9">
        <v>0</v>
      </c>
      <c r="F36" s="9">
        <v>0</v>
      </c>
      <c r="G36" s="9">
        <f t="shared" ref="G36:G39" si="10">D36-E36</f>
        <v>0</v>
      </c>
    </row>
    <row r="37" spans="1:7" ht="11.25" customHeight="1" x14ac:dyDescent="0.2">
      <c r="A37" s="33" t="s">
        <v>24</v>
      </c>
      <c r="B37" s="9">
        <v>0</v>
      </c>
      <c r="C37" s="9">
        <v>0</v>
      </c>
      <c r="D37" s="9">
        <f t="shared" ref="D37:D39" si="11">B37+C37</f>
        <v>0</v>
      </c>
      <c r="E37" s="9">
        <v>0</v>
      </c>
      <c r="F37" s="9">
        <v>0</v>
      </c>
      <c r="G37" s="9">
        <f t="shared" si="10"/>
        <v>0</v>
      </c>
    </row>
    <row r="38" spans="1:7" x14ac:dyDescent="0.2">
      <c r="A38" s="33" t="s">
        <v>32</v>
      </c>
      <c r="B38" s="9">
        <v>0</v>
      </c>
      <c r="C38" s="9">
        <v>0</v>
      </c>
      <c r="D38" s="9">
        <f t="shared" si="11"/>
        <v>0</v>
      </c>
      <c r="E38" s="9">
        <v>0</v>
      </c>
      <c r="F38" s="9">
        <v>0</v>
      </c>
      <c r="G38" s="9">
        <f t="shared" si="10"/>
        <v>0</v>
      </c>
    </row>
    <row r="39" spans="1:7" x14ac:dyDescent="0.2">
      <c r="A39" s="33" t="s">
        <v>7</v>
      </c>
      <c r="B39" s="9">
        <v>0</v>
      </c>
      <c r="C39" s="9">
        <v>0</v>
      </c>
      <c r="D39" s="9">
        <f t="shared" si="11"/>
        <v>0</v>
      </c>
      <c r="E39" s="9">
        <v>0</v>
      </c>
      <c r="F39" s="9">
        <v>0</v>
      </c>
      <c r="G39" s="9">
        <f t="shared" si="10"/>
        <v>0</v>
      </c>
    </row>
    <row r="40" spans="1:7" x14ac:dyDescent="0.2">
      <c r="A40" s="33"/>
      <c r="B40" s="9"/>
      <c r="C40" s="9"/>
      <c r="D40" s="9"/>
      <c r="E40" s="9"/>
      <c r="F40" s="9"/>
      <c r="G40" s="9"/>
    </row>
    <row r="41" spans="1:7" x14ac:dyDescent="0.2">
      <c r="A41" s="24" t="s">
        <v>122</v>
      </c>
      <c r="B41" s="10">
        <f t="shared" ref="B41:G41" si="12">SUM(B35+B24+B15+B5)</f>
        <v>164110500</v>
      </c>
      <c r="C41" s="10">
        <f t="shared" si="12"/>
        <v>64262388.839999996</v>
      </c>
      <c r="D41" s="10">
        <f t="shared" si="12"/>
        <v>228372888.84</v>
      </c>
      <c r="E41" s="10">
        <f t="shared" si="12"/>
        <v>202373049.76999998</v>
      </c>
      <c r="F41" s="10">
        <f t="shared" si="12"/>
        <v>198134921.05000001</v>
      </c>
      <c r="G41" s="10">
        <f t="shared" si="12"/>
        <v>25999839.070000015</v>
      </c>
    </row>
    <row r="43" spans="1:7" x14ac:dyDescent="0.2">
      <c r="A43" s="1" t="s">
        <v>115</v>
      </c>
    </row>
    <row r="50" spans="1:7" x14ac:dyDescent="0.2">
      <c r="A50" s="15" t="s">
        <v>170</v>
      </c>
      <c r="B50" s="34"/>
      <c r="C50" s="34"/>
      <c r="E50" s="34" t="s">
        <v>171</v>
      </c>
      <c r="F50" s="34"/>
    </row>
    <row r="51" spans="1:7" x14ac:dyDescent="0.2">
      <c r="A51" s="16" t="s">
        <v>172</v>
      </c>
      <c r="B51" s="35"/>
      <c r="C51" s="35"/>
      <c r="E51" s="35" t="s">
        <v>173</v>
      </c>
      <c r="F51" s="35"/>
    </row>
    <row r="56" spans="1:7" x14ac:dyDescent="0.2">
      <c r="A56" s="44" t="s">
        <v>174</v>
      </c>
      <c r="B56" s="44"/>
      <c r="C56" s="44"/>
      <c r="D56" s="44"/>
      <c r="E56" s="44"/>
      <c r="F56" s="44"/>
      <c r="G56" s="44"/>
    </row>
    <row r="57" spans="1:7" x14ac:dyDescent="0.2">
      <c r="A57" s="45" t="s">
        <v>175</v>
      </c>
      <c r="B57" s="45"/>
      <c r="C57" s="45"/>
      <c r="D57" s="45"/>
      <c r="E57" s="45"/>
      <c r="F57" s="45"/>
      <c r="G57" s="45"/>
    </row>
  </sheetData>
  <sheetProtection formatCells="0" formatColumns="0" formatRows="0" autoFilter="0"/>
  <mergeCells count="9">
    <mergeCell ref="A56:G56"/>
    <mergeCell ref="A57:G57"/>
    <mergeCell ref="B51:C51"/>
    <mergeCell ref="E51:F51"/>
    <mergeCell ref="G2:G3"/>
    <mergeCell ref="A1:G1"/>
    <mergeCell ref="B2:F2"/>
    <mergeCell ref="B50:C50"/>
    <mergeCell ref="E50:F50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79" orientation="landscape" r:id="rId1"/>
  <ignoredErrors>
    <ignoredError sqref="B5:G4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2026-02-26T19:41:20Z</cp:lastPrinted>
  <dcterms:created xsi:type="dcterms:W3CDTF">2014-02-10T03:37:14Z</dcterms:created>
  <dcterms:modified xsi:type="dcterms:W3CDTF">2026-02-26T19:41:25Z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